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77"/>
  </bookViews>
  <sheets>
    <sheet name="Presentación" sheetId="16" r:id="rId1"/>
    <sheet name="Contenido" sheetId="17" r:id="rId2"/>
    <sheet name="Resumen" sheetId="10" r:id="rId3"/>
    <sheet name="2007-2008" sheetId="1" r:id="rId4"/>
    <sheet name="2008-2009" sheetId="3" r:id="rId5"/>
    <sheet name="2009-2010" sheetId="4" r:id="rId6"/>
    <sheet name="2010-2011" sheetId="5" r:id="rId7"/>
    <sheet name="2011-2012" sheetId="6" r:id="rId8"/>
    <sheet name="2012-2013" sheetId="7" r:id="rId9"/>
    <sheet name="2013-2014" sheetId="8" r:id="rId10"/>
    <sheet name="2014-2015" sheetId="9" r:id="rId11"/>
    <sheet name="2015-2016" sheetId="13" r:id="rId12"/>
    <sheet name="2016-2017" sheetId="14" r:id="rId13"/>
    <sheet name="2017-2018" sheetId="15" r:id="rId14"/>
    <sheet name="2018-2019" sheetId="18" r:id="rId15"/>
    <sheet name="2019-2020" sheetId="20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0" i="20" l="1"/>
  <c r="O70" i="20"/>
  <c r="N70" i="20"/>
  <c r="M70" i="20"/>
  <c r="L70" i="20"/>
  <c r="K70" i="20"/>
  <c r="J70" i="20"/>
  <c r="P69" i="20"/>
  <c r="O69" i="20"/>
  <c r="N69" i="20"/>
  <c r="M69" i="20"/>
  <c r="L69" i="20"/>
  <c r="K69" i="20"/>
  <c r="J69" i="20"/>
  <c r="P68" i="20"/>
  <c r="O68" i="20"/>
  <c r="N68" i="20"/>
  <c r="M68" i="20"/>
  <c r="L68" i="20"/>
  <c r="K68" i="20"/>
  <c r="J68" i="20"/>
  <c r="P67" i="20"/>
  <c r="O67" i="20"/>
  <c r="N67" i="20"/>
  <c r="M67" i="20"/>
  <c r="L67" i="20"/>
  <c r="K67" i="20"/>
  <c r="J67" i="20"/>
  <c r="P66" i="20"/>
  <c r="O66" i="20"/>
  <c r="N66" i="20"/>
  <c r="M66" i="20"/>
  <c r="L66" i="20"/>
  <c r="K66" i="20"/>
  <c r="J66" i="20"/>
  <c r="P65" i="20"/>
  <c r="O65" i="20"/>
  <c r="N65" i="20"/>
  <c r="M65" i="20"/>
  <c r="L65" i="20"/>
  <c r="K65" i="20"/>
  <c r="J65" i="20"/>
  <c r="P64" i="20"/>
  <c r="O64" i="20"/>
  <c r="N64" i="20"/>
  <c r="M64" i="20"/>
  <c r="L64" i="20"/>
  <c r="K64" i="20"/>
  <c r="J64" i="20"/>
  <c r="P63" i="20"/>
  <c r="O63" i="20"/>
  <c r="N63" i="20"/>
  <c r="M63" i="20"/>
  <c r="L63" i="20"/>
  <c r="K63" i="20"/>
  <c r="J63" i="20"/>
  <c r="P62" i="20"/>
  <c r="O62" i="20"/>
  <c r="N62" i="20"/>
  <c r="M62" i="20"/>
  <c r="L62" i="20"/>
  <c r="K62" i="20"/>
  <c r="J62" i="20"/>
  <c r="P57" i="20"/>
  <c r="O57" i="20"/>
  <c r="N57" i="20"/>
  <c r="M57" i="20"/>
  <c r="L57" i="20"/>
  <c r="K57" i="20"/>
  <c r="J57" i="20"/>
  <c r="P56" i="20"/>
  <c r="O56" i="20"/>
  <c r="N56" i="20"/>
  <c r="M56" i="20"/>
  <c r="L56" i="20"/>
  <c r="K56" i="20"/>
  <c r="J56" i="20"/>
  <c r="P55" i="20"/>
  <c r="O55" i="20"/>
  <c r="N55" i="20"/>
  <c r="M55" i="20"/>
  <c r="L55" i="20"/>
  <c r="K55" i="20"/>
  <c r="J55" i="20"/>
  <c r="P54" i="20"/>
  <c r="O54" i="20"/>
  <c r="N54" i="20"/>
  <c r="M54" i="20"/>
  <c r="L54" i="20"/>
  <c r="K54" i="20"/>
  <c r="J54" i="20"/>
  <c r="P53" i="20"/>
  <c r="O53" i="20"/>
  <c r="N53" i="20"/>
  <c r="M53" i="20"/>
  <c r="L53" i="20"/>
  <c r="K53" i="20"/>
  <c r="J53" i="20"/>
  <c r="P52" i="20"/>
  <c r="O52" i="20"/>
  <c r="N52" i="20"/>
  <c r="M52" i="20"/>
  <c r="L52" i="20"/>
  <c r="K52" i="20"/>
  <c r="J52" i="20"/>
  <c r="P51" i="20"/>
  <c r="O51" i="20"/>
  <c r="N51" i="20"/>
  <c r="M51" i="20"/>
  <c r="L51" i="20"/>
  <c r="K51" i="20"/>
  <c r="J51" i="20"/>
  <c r="P50" i="20"/>
  <c r="O50" i="20"/>
  <c r="N50" i="20"/>
  <c r="M50" i="20"/>
  <c r="L50" i="20"/>
  <c r="K50" i="20"/>
  <c r="J50" i="20"/>
  <c r="P49" i="20"/>
  <c r="O49" i="20"/>
  <c r="N49" i="20"/>
  <c r="M49" i="20"/>
  <c r="L49" i="20"/>
  <c r="K49" i="20"/>
  <c r="J49" i="20"/>
  <c r="P48" i="20"/>
  <c r="O48" i="20"/>
  <c r="N48" i="20"/>
  <c r="M48" i="20"/>
  <c r="L48" i="20"/>
  <c r="K48" i="20"/>
  <c r="J48" i="20"/>
  <c r="P47" i="20"/>
  <c r="O47" i="20"/>
  <c r="N47" i="20"/>
  <c r="M47" i="20"/>
  <c r="L47" i="20"/>
  <c r="K47" i="20"/>
  <c r="J47" i="20"/>
  <c r="P46" i="20"/>
  <c r="O46" i="20"/>
  <c r="N46" i="20"/>
  <c r="M46" i="20"/>
  <c r="L46" i="20"/>
  <c r="K46" i="20"/>
  <c r="J46" i="20"/>
  <c r="P45" i="20"/>
  <c r="O45" i="20"/>
  <c r="N45" i="20"/>
  <c r="M45" i="20"/>
  <c r="L45" i="20"/>
  <c r="K45" i="20"/>
  <c r="J45" i="20"/>
  <c r="P44" i="20"/>
  <c r="O44" i="20"/>
  <c r="N44" i="20"/>
  <c r="M44" i="20"/>
  <c r="L44" i="20"/>
  <c r="K44" i="20"/>
  <c r="J44" i="20"/>
  <c r="P43" i="20"/>
  <c r="O43" i="20"/>
  <c r="N43" i="20"/>
  <c r="M43" i="20"/>
  <c r="L43" i="20"/>
  <c r="K43" i="20"/>
  <c r="J43" i="20"/>
  <c r="P42" i="20"/>
  <c r="O42" i="20"/>
  <c r="N42" i="20"/>
  <c r="M42" i="20"/>
  <c r="L42" i="20"/>
  <c r="K42" i="20"/>
  <c r="J42" i="20"/>
  <c r="P41" i="20"/>
  <c r="O41" i="20"/>
  <c r="N41" i="20"/>
  <c r="M41" i="20"/>
  <c r="L41" i="20"/>
  <c r="K41" i="20"/>
  <c r="J41" i="20"/>
  <c r="P40" i="20"/>
  <c r="O40" i="20"/>
  <c r="N40" i="20"/>
  <c r="M40" i="20"/>
  <c r="L40" i="20"/>
  <c r="K40" i="20"/>
  <c r="J40" i="20"/>
  <c r="P39" i="20"/>
  <c r="O39" i="20"/>
  <c r="N39" i="20"/>
  <c r="M39" i="20"/>
  <c r="L39" i="20"/>
  <c r="K39" i="20"/>
  <c r="J39" i="20"/>
  <c r="P38" i="20"/>
  <c r="O38" i="20"/>
  <c r="N38" i="20"/>
  <c r="M38" i="20"/>
  <c r="L38" i="20"/>
  <c r="K38" i="20"/>
  <c r="J38" i="20"/>
  <c r="P37" i="20"/>
  <c r="O37" i="20"/>
  <c r="N37" i="20"/>
  <c r="M37" i="20"/>
  <c r="L37" i="20"/>
  <c r="K37" i="20"/>
  <c r="J37" i="20"/>
  <c r="P36" i="20"/>
  <c r="O36" i="20"/>
  <c r="N36" i="20"/>
  <c r="M36" i="20"/>
  <c r="L36" i="20"/>
  <c r="K36" i="20"/>
  <c r="J36" i="20"/>
  <c r="P35" i="20"/>
  <c r="O35" i="20"/>
  <c r="N35" i="20"/>
  <c r="M35" i="20"/>
  <c r="L35" i="20"/>
  <c r="K35" i="20"/>
  <c r="J35" i="20"/>
  <c r="P34" i="20"/>
  <c r="O34" i="20"/>
  <c r="N34" i="20"/>
  <c r="M34" i="20"/>
  <c r="L34" i="20"/>
  <c r="K34" i="20"/>
  <c r="J34" i="20"/>
  <c r="P33" i="20"/>
  <c r="O33" i="20"/>
  <c r="N33" i="20"/>
  <c r="M33" i="20"/>
  <c r="L33" i="20"/>
  <c r="K33" i="20"/>
  <c r="J33" i="20"/>
  <c r="P32" i="20"/>
  <c r="O32" i="20"/>
  <c r="N32" i="20"/>
  <c r="M32" i="20"/>
  <c r="L32" i="20"/>
  <c r="K32" i="20"/>
  <c r="J32" i="20"/>
  <c r="P31" i="20"/>
  <c r="O31" i="20"/>
  <c r="N31" i="20"/>
  <c r="M31" i="20"/>
  <c r="L31" i="20"/>
  <c r="K31" i="20"/>
  <c r="J31" i="20"/>
  <c r="P30" i="20"/>
  <c r="O30" i="20"/>
  <c r="N30" i="20"/>
  <c r="M30" i="20"/>
  <c r="L30" i="20"/>
  <c r="K30" i="20"/>
  <c r="J30" i="20"/>
  <c r="P29" i="20"/>
  <c r="O29" i="20"/>
  <c r="N29" i="20"/>
  <c r="M29" i="20"/>
  <c r="L29" i="20"/>
  <c r="K29" i="20"/>
  <c r="J29" i="20"/>
  <c r="P28" i="20"/>
  <c r="O28" i="20"/>
  <c r="N28" i="20"/>
  <c r="M28" i="20"/>
  <c r="L28" i="20"/>
  <c r="K28" i="20"/>
  <c r="J28" i="20"/>
  <c r="P27" i="20"/>
  <c r="O27" i="20"/>
  <c r="N27" i="20"/>
  <c r="M27" i="20"/>
  <c r="L27" i="20"/>
  <c r="K27" i="20"/>
  <c r="J27" i="20"/>
  <c r="P26" i="20"/>
  <c r="O26" i="20"/>
  <c r="N26" i="20"/>
  <c r="M26" i="20"/>
  <c r="L26" i="20"/>
  <c r="K26" i="20"/>
  <c r="J26" i="20"/>
  <c r="P25" i="20"/>
  <c r="O25" i="20"/>
  <c r="N25" i="20"/>
  <c r="M25" i="20"/>
  <c r="L25" i="20"/>
  <c r="K25" i="20"/>
  <c r="J25" i="20"/>
  <c r="P24" i="20"/>
  <c r="O24" i="20"/>
  <c r="N24" i="20"/>
  <c r="M24" i="20"/>
  <c r="L24" i="20"/>
  <c r="K24" i="20"/>
  <c r="J24" i="20"/>
  <c r="P23" i="20"/>
  <c r="O23" i="20"/>
  <c r="N23" i="20"/>
  <c r="M23" i="20"/>
  <c r="L23" i="20"/>
  <c r="K23" i="20"/>
  <c r="J23" i="20"/>
  <c r="P22" i="20"/>
  <c r="O22" i="20"/>
  <c r="N22" i="20"/>
  <c r="M22" i="20"/>
  <c r="L22" i="20"/>
  <c r="K22" i="20"/>
  <c r="J22" i="20"/>
  <c r="P21" i="20"/>
  <c r="O21" i="20"/>
  <c r="N21" i="20"/>
  <c r="M21" i="20"/>
  <c r="L21" i="20"/>
  <c r="K21" i="20"/>
  <c r="J21" i="20"/>
  <c r="P20" i="20"/>
  <c r="O20" i="20"/>
  <c r="N20" i="20"/>
  <c r="M20" i="20"/>
  <c r="L20" i="20"/>
  <c r="K20" i="20"/>
  <c r="J20" i="20"/>
  <c r="P19" i="20"/>
  <c r="O19" i="20"/>
  <c r="N19" i="20"/>
  <c r="M19" i="20"/>
  <c r="L19" i="20"/>
  <c r="K19" i="20"/>
  <c r="J19" i="20"/>
  <c r="P18" i="20"/>
  <c r="O18" i="20"/>
  <c r="N18" i="20"/>
  <c r="M18" i="20"/>
  <c r="L18" i="20"/>
  <c r="K18" i="20"/>
  <c r="J18" i="20"/>
  <c r="P17" i="20"/>
  <c r="O17" i="20"/>
  <c r="N17" i="20"/>
  <c r="M17" i="20"/>
  <c r="L17" i="20"/>
  <c r="K17" i="20"/>
  <c r="J17" i="20"/>
  <c r="P16" i="20"/>
  <c r="O16" i="20"/>
  <c r="N16" i="20"/>
  <c r="M16" i="20"/>
  <c r="L16" i="20"/>
  <c r="K16" i="20"/>
  <c r="J16" i="20"/>
  <c r="P15" i="20"/>
  <c r="O15" i="20"/>
  <c r="N15" i="20"/>
  <c r="M15" i="20"/>
  <c r="L15" i="20"/>
  <c r="K15" i="20"/>
  <c r="J15" i="20"/>
  <c r="P14" i="20"/>
  <c r="O14" i="20"/>
  <c r="N14" i="20"/>
  <c r="M14" i="20"/>
  <c r="L14" i="20"/>
  <c r="K14" i="20"/>
  <c r="J14" i="20"/>
  <c r="P13" i="20"/>
  <c r="O13" i="20"/>
  <c r="N13" i="20"/>
  <c r="M13" i="20"/>
  <c r="L13" i="20"/>
  <c r="K13" i="20"/>
  <c r="J13" i="20"/>
  <c r="P12" i="20"/>
  <c r="O12" i="20"/>
  <c r="N12" i="20"/>
  <c r="M12" i="20"/>
  <c r="L12" i="20"/>
  <c r="K12" i="20"/>
  <c r="J12" i="20"/>
  <c r="P11" i="20"/>
  <c r="O11" i="20"/>
  <c r="N11" i="20"/>
  <c r="M11" i="20"/>
  <c r="L11" i="20"/>
  <c r="K11" i="20"/>
  <c r="J11" i="20"/>
  <c r="CN70" i="10"/>
  <c r="CM70" i="10"/>
  <c r="CL70" i="10"/>
  <c r="CN69" i="10"/>
  <c r="CM69" i="10"/>
  <c r="CL69" i="10"/>
  <c r="CN68" i="10"/>
  <c r="CM68" i="10"/>
  <c r="CL68" i="10"/>
  <c r="CN67" i="10"/>
  <c r="CM67" i="10"/>
  <c r="CL67" i="10"/>
  <c r="CN66" i="10"/>
  <c r="CM66" i="10"/>
  <c r="CL66" i="10"/>
  <c r="CN65" i="10"/>
  <c r="CM65" i="10"/>
  <c r="CL65" i="10"/>
  <c r="CN64" i="10"/>
  <c r="CM64" i="10"/>
  <c r="CL64" i="10"/>
  <c r="CN63" i="10"/>
  <c r="CM63" i="10"/>
  <c r="CL63" i="10"/>
  <c r="CN62" i="10"/>
  <c r="CM62" i="10"/>
  <c r="CL62" i="10"/>
  <c r="CK70" i="10"/>
  <c r="CJ70" i="10"/>
  <c r="CI70" i="10"/>
  <c r="CH70" i="10"/>
  <c r="CK69" i="10"/>
  <c r="CJ69" i="10"/>
  <c r="CI69" i="10"/>
  <c r="CH69" i="10"/>
  <c r="CK68" i="10"/>
  <c r="CJ68" i="10"/>
  <c r="CI68" i="10"/>
  <c r="CH68" i="10"/>
  <c r="CK67" i="10"/>
  <c r="CJ67" i="10"/>
  <c r="CI67" i="10"/>
  <c r="CH67" i="10"/>
  <c r="CK66" i="10"/>
  <c r="CJ66" i="10"/>
  <c r="CI66" i="10"/>
  <c r="CH66" i="10"/>
  <c r="CK65" i="10"/>
  <c r="CJ65" i="10"/>
  <c r="CJ62" i="10" s="1"/>
  <c r="CI65" i="10"/>
  <c r="CH65" i="10"/>
  <c r="CK64" i="10"/>
  <c r="CJ64" i="10"/>
  <c r="CI64" i="10"/>
  <c r="CI62" i="10" s="1"/>
  <c r="CH64" i="10"/>
  <c r="CK63" i="10"/>
  <c r="CJ63" i="10"/>
  <c r="CI63" i="10"/>
  <c r="CH63" i="10"/>
  <c r="CH62" i="10" s="1"/>
  <c r="CK62" i="10"/>
  <c r="CN57" i="10"/>
  <c r="CM57" i="10"/>
  <c r="CL57" i="10"/>
  <c r="CN56" i="10"/>
  <c r="CM56" i="10"/>
  <c r="CL56" i="10"/>
  <c r="CN55" i="10"/>
  <c r="CM55" i="10"/>
  <c r="CL55" i="10"/>
  <c r="CN54" i="10"/>
  <c r="CM54" i="10"/>
  <c r="CL54" i="10"/>
  <c r="CN53" i="10"/>
  <c r="CM53" i="10"/>
  <c r="CL53" i="10"/>
  <c r="CN52" i="10"/>
  <c r="CM52" i="10"/>
  <c r="CL52" i="10"/>
  <c r="CN51" i="10"/>
  <c r="CM51" i="10"/>
  <c r="CL51" i="10"/>
  <c r="CN50" i="10"/>
  <c r="CM50" i="10"/>
  <c r="CL50" i="10"/>
  <c r="CN49" i="10"/>
  <c r="CM49" i="10"/>
  <c r="CL49" i="10"/>
  <c r="CN48" i="10"/>
  <c r="CM48" i="10"/>
  <c r="CL48" i="10"/>
  <c r="CN47" i="10"/>
  <c r="CM47" i="10"/>
  <c r="CL47" i="10"/>
  <c r="CN46" i="10"/>
  <c r="CM46" i="10"/>
  <c r="CL46" i="10"/>
  <c r="CN45" i="10"/>
  <c r="CM45" i="10"/>
  <c r="CL45" i="10"/>
  <c r="CN44" i="10"/>
  <c r="CM44" i="10"/>
  <c r="CL44" i="10"/>
  <c r="CN43" i="10"/>
  <c r="CM43" i="10"/>
  <c r="CL43" i="10"/>
  <c r="CN42" i="10"/>
  <c r="CM42" i="10"/>
  <c r="CL42" i="10"/>
  <c r="CN41" i="10"/>
  <c r="CM41" i="10"/>
  <c r="CL41" i="10"/>
  <c r="CN40" i="10"/>
  <c r="CM40" i="10"/>
  <c r="CL40" i="10"/>
  <c r="CN39" i="10"/>
  <c r="CM39" i="10"/>
  <c r="CL39" i="10"/>
  <c r="CN38" i="10"/>
  <c r="CM38" i="10"/>
  <c r="CL38" i="10"/>
  <c r="CN37" i="10"/>
  <c r="CM37" i="10"/>
  <c r="CL37" i="10"/>
  <c r="CN36" i="10"/>
  <c r="CM36" i="10"/>
  <c r="CL36" i="10"/>
  <c r="CN35" i="10"/>
  <c r="CM35" i="10"/>
  <c r="CL35" i="10"/>
  <c r="CN34" i="10"/>
  <c r="CM34" i="10"/>
  <c r="CL34" i="10"/>
  <c r="CN33" i="10"/>
  <c r="CM33" i="10"/>
  <c r="CL33" i="10"/>
  <c r="CN32" i="10"/>
  <c r="CM32" i="10"/>
  <c r="CL32" i="10"/>
  <c r="CN31" i="10"/>
  <c r="CM31" i="10"/>
  <c r="CL31" i="10"/>
  <c r="CN30" i="10"/>
  <c r="CM30" i="10"/>
  <c r="CL30" i="10"/>
  <c r="CN29" i="10"/>
  <c r="CM29" i="10"/>
  <c r="CL29" i="10"/>
  <c r="CN28" i="10"/>
  <c r="CM28" i="10"/>
  <c r="CL28" i="10"/>
  <c r="CN27" i="10"/>
  <c r="CM27" i="10"/>
  <c r="CL27" i="10"/>
  <c r="CN26" i="10"/>
  <c r="CM26" i="10"/>
  <c r="CL26" i="10"/>
  <c r="CN25" i="10"/>
  <c r="CM25" i="10"/>
  <c r="CL25" i="10"/>
  <c r="CN24" i="10"/>
  <c r="CM24" i="10"/>
  <c r="CL24" i="10"/>
  <c r="CN23" i="10"/>
  <c r="CM23" i="10"/>
  <c r="CL23" i="10"/>
  <c r="CN22" i="10"/>
  <c r="CM22" i="10"/>
  <c r="CL22" i="10"/>
  <c r="CN21" i="10"/>
  <c r="CM21" i="10"/>
  <c r="CL21" i="10"/>
  <c r="CN20" i="10"/>
  <c r="CM20" i="10"/>
  <c r="CL20" i="10"/>
  <c r="CN19" i="10"/>
  <c r="CM19" i="10"/>
  <c r="CL19" i="10"/>
  <c r="CN18" i="10"/>
  <c r="CM18" i="10"/>
  <c r="CL18" i="10"/>
  <c r="CN17" i="10"/>
  <c r="CM17" i="10"/>
  <c r="CL17" i="10"/>
  <c r="CN16" i="10"/>
  <c r="CM16" i="10"/>
  <c r="CL16" i="10"/>
  <c r="CN15" i="10"/>
  <c r="CM15" i="10"/>
  <c r="CL15" i="10"/>
  <c r="CN14" i="10"/>
  <c r="CM14" i="10"/>
  <c r="CL14" i="10"/>
  <c r="CN13" i="10"/>
  <c r="CM13" i="10"/>
  <c r="CL13" i="10"/>
  <c r="CN12" i="10"/>
  <c r="CM12" i="10"/>
  <c r="CL12" i="10"/>
  <c r="CN11" i="10"/>
  <c r="CM11" i="10"/>
  <c r="CL11" i="10"/>
  <c r="CC70" i="10" l="1"/>
  <c r="CB70" i="10"/>
  <c r="CA70" i="10"/>
  <c r="CC69" i="10"/>
  <c r="CB69" i="10"/>
  <c r="CA69" i="10"/>
  <c r="CC68" i="10"/>
  <c r="CB68" i="10"/>
  <c r="CA68" i="10"/>
  <c r="CC67" i="10"/>
  <c r="CB67" i="10"/>
  <c r="CA67" i="10"/>
  <c r="CC66" i="10"/>
  <c r="CB66" i="10"/>
  <c r="CA66" i="10"/>
  <c r="CC65" i="10"/>
  <c r="CB65" i="10"/>
  <c r="CA65" i="10"/>
  <c r="CC64" i="10"/>
  <c r="CB64" i="10"/>
  <c r="CA64" i="10"/>
  <c r="CC63" i="10"/>
  <c r="CB63" i="10"/>
  <c r="CA63" i="10"/>
  <c r="CA62" i="10" s="1"/>
  <c r="CC62" i="10"/>
  <c r="CB62" i="10"/>
  <c r="CG49" i="10" l="1"/>
  <c r="CG41" i="10"/>
  <c r="CE27" i="10"/>
  <c r="CG21" i="10"/>
  <c r="CE18" i="10"/>
  <c r="CD57" i="10"/>
  <c r="CG57" i="10" s="1"/>
  <c r="CD56" i="10"/>
  <c r="CF56" i="10" s="1"/>
  <c r="CD55" i="10"/>
  <c r="CD54" i="10"/>
  <c r="CG54" i="10" s="1"/>
  <c r="CD53" i="10"/>
  <c r="CF53" i="10" s="1"/>
  <c r="CD52" i="10"/>
  <c r="CF52" i="10" s="1"/>
  <c r="CD51" i="10"/>
  <c r="CE51" i="10" s="1"/>
  <c r="CD50" i="10"/>
  <c r="CG50" i="10" s="1"/>
  <c r="CD49" i="10"/>
  <c r="CD48" i="10"/>
  <c r="CF48" i="10" s="1"/>
  <c r="CD47" i="10"/>
  <c r="CG47" i="10" s="1"/>
  <c r="CD46" i="10"/>
  <c r="CG46" i="10" s="1"/>
  <c r="CD45" i="10"/>
  <c r="CF45" i="10" s="1"/>
  <c r="CD44" i="10"/>
  <c r="CF44" i="10" s="1"/>
  <c r="CD43" i="10"/>
  <c r="CE43" i="10" s="1"/>
  <c r="CD42" i="10"/>
  <c r="CG42" i="10" s="1"/>
  <c r="CD41" i="10"/>
  <c r="CD40" i="10"/>
  <c r="CF40" i="10" s="1"/>
  <c r="CD39" i="10"/>
  <c r="CD38" i="10"/>
  <c r="CG38" i="10" s="1"/>
  <c r="CD37" i="10"/>
  <c r="CF37" i="10" s="1"/>
  <c r="CD36" i="10"/>
  <c r="CF36" i="10" s="1"/>
  <c r="CD35" i="10"/>
  <c r="CE35" i="10" s="1"/>
  <c r="CD34" i="10"/>
  <c r="CG34" i="10" s="1"/>
  <c r="CD33" i="10"/>
  <c r="CG33" i="10" s="1"/>
  <c r="CD32" i="10"/>
  <c r="CF32" i="10" s="1"/>
  <c r="CD31" i="10"/>
  <c r="CD30" i="10"/>
  <c r="CG30" i="10" s="1"/>
  <c r="CD29" i="10"/>
  <c r="CD28" i="10"/>
  <c r="CG28" i="10" s="1"/>
  <c r="CD27" i="10"/>
  <c r="CD26" i="10"/>
  <c r="CG26" i="10" s="1"/>
  <c r="CD25" i="10"/>
  <c r="CG25" i="10" s="1"/>
  <c r="CD24" i="10"/>
  <c r="CF24" i="10" s="1"/>
  <c r="CD23" i="10"/>
  <c r="CG23" i="10" s="1"/>
  <c r="CD22" i="10"/>
  <c r="CG22" i="10" s="1"/>
  <c r="CD21" i="10"/>
  <c r="CF21" i="10" s="1"/>
  <c r="CD20" i="10"/>
  <c r="CG20" i="10" s="1"/>
  <c r="CD19" i="10"/>
  <c r="CE19" i="10" s="1"/>
  <c r="CD18" i="10"/>
  <c r="CG18" i="10" s="1"/>
  <c r="CD17" i="10"/>
  <c r="CD16" i="10"/>
  <c r="CF16" i="10" s="1"/>
  <c r="CD15" i="10"/>
  <c r="CD14" i="10"/>
  <c r="CD13" i="10"/>
  <c r="CD12" i="10"/>
  <c r="CD68" i="10" s="1"/>
  <c r="CD11" i="10"/>
  <c r="CG11" i="10" s="1"/>
  <c r="I70" i="18"/>
  <c r="G70" i="18"/>
  <c r="E70" i="18"/>
  <c r="D70" i="18"/>
  <c r="L70" i="18" s="1"/>
  <c r="C70" i="18"/>
  <c r="K70" i="18" s="1"/>
  <c r="I69" i="18"/>
  <c r="G69" i="18"/>
  <c r="O69" i="18" s="1"/>
  <c r="E69" i="18"/>
  <c r="M69" i="18" s="1"/>
  <c r="D69" i="18"/>
  <c r="C69" i="18"/>
  <c r="K69" i="18" s="1"/>
  <c r="I68" i="18"/>
  <c r="G68" i="18"/>
  <c r="E68" i="18"/>
  <c r="D68" i="18"/>
  <c r="C68" i="18"/>
  <c r="K68" i="18" s="1"/>
  <c r="I67" i="18"/>
  <c r="G67" i="18"/>
  <c r="E67" i="18"/>
  <c r="D67" i="18"/>
  <c r="L67" i="18" s="1"/>
  <c r="C67" i="18"/>
  <c r="I66" i="18"/>
  <c r="G66" i="18"/>
  <c r="E66" i="18"/>
  <c r="D66" i="18"/>
  <c r="C66" i="18"/>
  <c r="K66" i="18" s="1"/>
  <c r="I65" i="18"/>
  <c r="G65" i="18"/>
  <c r="E65" i="18"/>
  <c r="D65" i="18"/>
  <c r="C65" i="18"/>
  <c r="K65" i="18" s="1"/>
  <c r="I64" i="18"/>
  <c r="G64" i="18"/>
  <c r="E64" i="18"/>
  <c r="D64" i="18"/>
  <c r="C64" i="18"/>
  <c r="I63" i="18"/>
  <c r="G63" i="18"/>
  <c r="E63" i="18"/>
  <c r="D63" i="18"/>
  <c r="C63" i="18"/>
  <c r="B70" i="18"/>
  <c r="J70" i="18" s="1"/>
  <c r="B69" i="18"/>
  <c r="J69" i="18" s="1"/>
  <c r="B68" i="18"/>
  <c r="B67" i="18"/>
  <c r="B66" i="18"/>
  <c r="J66" i="18" s="1"/>
  <c r="B65" i="18"/>
  <c r="J65" i="18" s="1"/>
  <c r="B64" i="18"/>
  <c r="J64" i="18" s="1"/>
  <c r="B63" i="18"/>
  <c r="O57" i="18"/>
  <c r="M57" i="18"/>
  <c r="L57" i="18"/>
  <c r="K57" i="18"/>
  <c r="J57" i="18"/>
  <c r="O56" i="18"/>
  <c r="M56" i="18"/>
  <c r="L56" i="18"/>
  <c r="K56" i="18"/>
  <c r="J56" i="18"/>
  <c r="O55" i="18"/>
  <c r="M55" i="18"/>
  <c r="L55" i="18"/>
  <c r="K55" i="18"/>
  <c r="J55" i="18"/>
  <c r="O54" i="18"/>
  <c r="M54" i="18"/>
  <c r="L54" i="18"/>
  <c r="K54" i="18"/>
  <c r="J54" i="18"/>
  <c r="O53" i="18"/>
  <c r="M53" i="18"/>
  <c r="L53" i="18"/>
  <c r="K53" i="18"/>
  <c r="J53" i="18"/>
  <c r="O52" i="18"/>
  <c r="M52" i="18"/>
  <c r="L52" i="18"/>
  <c r="K52" i="18"/>
  <c r="J52" i="18"/>
  <c r="O51" i="18"/>
  <c r="M51" i="18"/>
  <c r="L51" i="18"/>
  <c r="K51" i="18"/>
  <c r="J51" i="18"/>
  <c r="O50" i="18"/>
  <c r="M50" i="18"/>
  <c r="L50" i="18"/>
  <c r="K50" i="18"/>
  <c r="J50" i="18"/>
  <c r="O49" i="18"/>
  <c r="M49" i="18"/>
  <c r="L49" i="18"/>
  <c r="K49" i="18"/>
  <c r="J49" i="18"/>
  <c r="O48" i="18"/>
  <c r="M48" i="18"/>
  <c r="L48" i="18"/>
  <c r="K48" i="18"/>
  <c r="J48" i="18"/>
  <c r="O47" i="18"/>
  <c r="M47" i="18"/>
  <c r="L47" i="18"/>
  <c r="K47" i="18"/>
  <c r="J47" i="18"/>
  <c r="O46" i="18"/>
  <c r="M46" i="18"/>
  <c r="L46" i="18"/>
  <c r="K46" i="18"/>
  <c r="J46" i="18"/>
  <c r="O45" i="18"/>
  <c r="M45" i="18"/>
  <c r="L45" i="18"/>
  <c r="K45" i="18"/>
  <c r="J45" i="18"/>
  <c r="O44" i="18"/>
  <c r="M44" i="18"/>
  <c r="L44" i="18"/>
  <c r="K44" i="18"/>
  <c r="J44" i="18"/>
  <c r="O43" i="18"/>
  <c r="M43" i="18"/>
  <c r="L43" i="18"/>
  <c r="K43" i="18"/>
  <c r="J43" i="18"/>
  <c r="O42" i="18"/>
  <c r="M42" i="18"/>
  <c r="L42" i="18"/>
  <c r="K42" i="18"/>
  <c r="J42" i="18"/>
  <c r="O41" i="18"/>
  <c r="M41" i="18"/>
  <c r="L41" i="18"/>
  <c r="K41" i="18"/>
  <c r="J41" i="18"/>
  <c r="O40" i="18"/>
  <c r="M40" i="18"/>
  <c r="L40" i="18"/>
  <c r="K40" i="18"/>
  <c r="J40" i="18"/>
  <c r="O39" i="18"/>
  <c r="M39" i="18"/>
  <c r="L39" i="18"/>
  <c r="K39" i="18"/>
  <c r="J39" i="18"/>
  <c r="O38" i="18"/>
  <c r="M38" i="18"/>
  <c r="L38" i="18"/>
  <c r="K38" i="18"/>
  <c r="J38" i="18"/>
  <c r="O37" i="18"/>
  <c r="M37" i="18"/>
  <c r="L37" i="18"/>
  <c r="K37" i="18"/>
  <c r="J37" i="18"/>
  <c r="O36" i="18"/>
  <c r="M36" i="18"/>
  <c r="L36" i="18"/>
  <c r="K36" i="18"/>
  <c r="J36" i="18"/>
  <c r="O35" i="18"/>
  <c r="M35" i="18"/>
  <c r="L35" i="18"/>
  <c r="K35" i="18"/>
  <c r="J35" i="18"/>
  <c r="O34" i="18"/>
  <c r="M34" i="18"/>
  <c r="L34" i="18"/>
  <c r="K34" i="18"/>
  <c r="J34" i="18"/>
  <c r="O33" i="18"/>
  <c r="M33" i="18"/>
  <c r="L33" i="18"/>
  <c r="K33" i="18"/>
  <c r="J33" i="18"/>
  <c r="O32" i="18"/>
  <c r="M32" i="18"/>
  <c r="L32" i="18"/>
  <c r="K32" i="18"/>
  <c r="J32" i="18"/>
  <c r="O31" i="18"/>
  <c r="M31" i="18"/>
  <c r="L31" i="18"/>
  <c r="K31" i="18"/>
  <c r="J31" i="18"/>
  <c r="O30" i="18"/>
  <c r="M30" i="18"/>
  <c r="L30" i="18"/>
  <c r="K30" i="18"/>
  <c r="J30" i="18"/>
  <c r="O29" i="18"/>
  <c r="M29" i="18"/>
  <c r="L29" i="18"/>
  <c r="K29" i="18"/>
  <c r="J29" i="18"/>
  <c r="O28" i="18"/>
  <c r="M28" i="18"/>
  <c r="L28" i="18"/>
  <c r="K28" i="18"/>
  <c r="J28" i="18"/>
  <c r="O27" i="18"/>
  <c r="M27" i="18"/>
  <c r="L27" i="18"/>
  <c r="K27" i="18"/>
  <c r="J27" i="18"/>
  <c r="O26" i="18"/>
  <c r="M26" i="18"/>
  <c r="L26" i="18"/>
  <c r="K26" i="18"/>
  <c r="J26" i="18"/>
  <c r="O25" i="18"/>
  <c r="M25" i="18"/>
  <c r="L25" i="18"/>
  <c r="K25" i="18"/>
  <c r="J25" i="18"/>
  <c r="O24" i="18"/>
  <c r="M24" i="18"/>
  <c r="L24" i="18"/>
  <c r="K24" i="18"/>
  <c r="J24" i="18"/>
  <c r="O23" i="18"/>
  <c r="M23" i="18"/>
  <c r="L23" i="18"/>
  <c r="K23" i="18"/>
  <c r="J23" i="18"/>
  <c r="O22" i="18"/>
  <c r="M22" i="18"/>
  <c r="L22" i="18"/>
  <c r="K22" i="18"/>
  <c r="J22" i="18"/>
  <c r="O21" i="18"/>
  <c r="M21" i="18"/>
  <c r="L21" i="18"/>
  <c r="K21" i="18"/>
  <c r="J21" i="18"/>
  <c r="O20" i="18"/>
  <c r="M20" i="18"/>
  <c r="L20" i="18"/>
  <c r="K20" i="18"/>
  <c r="J20" i="18"/>
  <c r="O19" i="18"/>
  <c r="M19" i="18"/>
  <c r="L19" i="18"/>
  <c r="K19" i="18"/>
  <c r="J19" i="18"/>
  <c r="O18" i="18"/>
  <c r="M18" i="18"/>
  <c r="L18" i="18"/>
  <c r="K18" i="18"/>
  <c r="J18" i="18"/>
  <c r="O17" i="18"/>
  <c r="M17" i="18"/>
  <c r="L17" i="18"/>
  <c r="K17" i="18"/>
  <c r="J17" i="18"/>
  <c r="O16" i="18"/>
  <c r="M16" i="18"/>
  <c r="L16" i="18"/>
  <c r="K16" i="18"/>
  <c r="J16" i="18"/>
  <c r="O15" i="18"/>
  <c r="M15" i="18"/>
  <c r="L15" i="18"/>
  <c r="K15" i="18"/>
  <c r="J15" i="18"/>
  <c r="O14" i="18"/>
  <c r="M14" i="18"/>
  <c r="L14" i="18"/>
  <c r="K14" i="18"/>
  <c r="J14" i="18"/>
  <c r="O13" i="18"/>
  <c r="M13" i="18"/>
  <c r="L13" i="18"/>
  <c r="K13" i="18"/>
  <c r="J13" i="18"/>
  <c r="O12" i="18"/>
  <c r="M12" i="18"/>
  <c r="L12" i="18"/>
  <c r="K12" i="18"/>
  <c r="J12" i="18"/>
  <c r="K11" i="18"/>
  <c r="L11" i="18"/>
  <c r="M11" i="18"/>
  <c r="O11" i="18"/>
  <c r="J11" i="18"/>
  <c r="F57" i="18"/>
  <c r="H57" i="18" s="1"/>
  <c r="P57" i="18" s="1"/>
  <c r="F56" i="18"/>
  <c r="N56" i="18" s="1"/>
  <c r="F55" i="18"/>
  <c r="N55" i="18" s="1"/>
  <c r="F54" i="18"/>
  <c r="H54" i="18" s="1"/>
  <c r="P54" i="18" s="1"/>
  <c r="F53" i="18"/>
  <c r="H53" i="18" s="1"/>
  <c r="P53" i="18" s="1"/>
  <c r="F52" i="18"/>
  <c r="N52" i="18" s="1"/>
  <c r="F51" i="18"/>
  <c r="N51" i="18" s="1"/>
  <c r="F50" i="18"/>
  <c r="H50" i="18" s="1"/>
  <c r="P50" i="18" s="1"/>
  <c r="F49" i="18"/>
  <c r="H49" i="18" s="1"/>
  <c r="P49" i="18" s="1"/>
  <c r="F48" i="18"/>
  <c r="N48" i="18" s="1"/>
  <c r="F47" i="18"/>
  <c r="N47" i="18" s="1"/>
  <c r="F46" i="18"/>
  <c r="H46" i="18" s="1"/>
  <c r="P46" i="18" s="1"/>
  <c r="F45" i="18"/>
  <c r="H45" i="18" s="1"/>
  <c r="P45" i="18" s="1"/>
  <c r="F44" i="18"/>
  <c r="N44" i="18" s="1"/>
  <c r="F43" i="18"/>
  <c r="N43" i="18" s="1"/>
  <c r="F42" i="18"/>
  <c r="H42" i="18" s="1"/>
  <c r="P42" i="18" s="1"/>
  <c r="F41" i="18"/>
  <c r="H41" i="18" s="1"/>
  <c r="P41" i="18" s="1"/>
  <c r="F40" i="18"/>
  <c r="N40" i="18" s="1"/>
  <c r="F39" i="18"/>
  <c r="N39" i="18" s="1"/>
  <c r="F38" i="18"/>
  <c r="H38" i="18" s="1"/>
  <c r="P38" i="18" s="1"/>
  <c r="F37" i="18"/>
  <c r="H37" i="18" s="1"/>
  <c r="P37" i="18" s="1"/>
  <c r="F36" i="18"/>
  <c r="N36" i="18" s="1"/>
  <c r="F35" i="18"/>
  <c r="N35" i="18" s="1"/>
  <c r="F34" i="18"/>
  <c r="H34" i="18" s="1"/>
  <c r="P34" i="18" s="1"/>
  <c r="F33" i="18"/>
  <c r="H33" i="18" s="1"/>
  <c r="P33" i="18" s="1"/>
  <c r="F32" i="18"/>
  <c r="N32" i="18" s="1"/>
  <c r="F31" i="18"/>
  <c r="H31" i="18" s="1"/>
  <c r="P31" i="18" s="1"/>
  <c r="F30" i="18"/>
  <c r="H30" i="18" s="1"/>
  <c r="P30" i="18" s="1"/>
  <c r="F29" i="18"/>
  <c r="H29" i="18" s="1"/>
  <c r="P29" i="18" s="1"/>
  <c r="F28" i="18"/>
  <c r="N28" i="18" s="1"/>
  <c r="F27" i="18"/>
  <c r="N27" i="18" s="1"/>
  <c r="F26" i="18"/>
  <c r="H26" i="18" s="1"/>
  <c r="P26" i="18" s="1"/>
  <c r="F25" i="18"/>
  <c r="H25" i="18" s="1"/>
  <c r="P25" i="18" s="1"/>
  <c r="F24" i="18"/>
  <c r="N24" i="18" s="1"/>
  <c r="F23" i="18"/>
  <c r="N23" i="18" s="1"/>
  <c r="F22" i="18"/>
  <c r="H22" i="18" s="1"/>
  <c r="P22" i="18" s="1"/>
  <c r="F21" i="18"/>
  <c r="H21" i="18" s="1"/>
  <c r="P21" i="18" s="1"/>
  <c r="F20" i="18"/>
  <c r="N20" i="18" s="1"/>
  <c r="F19" i="18"/>
  <c r="N19" i="18" s="1"/>
  <c r="F18" i="18"/>
  <c r="H18" i="18" s="1"/>
  <c r="P18" i="18" s="1"/>
  <c r="F17" i="18"/>
  <c r="H17" i="18" s="1"/>
  <c r="P17" i="18" s="1"/>
  <c r="F16" i="18"/>
  <c r="N16" i="18" s="1"/>
  <c r="F15" i="18"/>
  <c r="N15" i="18" s="1"/>
  <c r="F14" i="18"/>
  <c r="H14" i="18" s="1"/>
  <c r="P14" i="18" s="1"/>
  <c r="F13" i="18"/>
  <c r="H13" i="18" s="1"/>
  <c r="P13" i="18" s="1"/>
  <c r="F12" i="18"/>
  <c r="N12" i="18" s="1"/>
  <c r="F11" i="18"/>
  <c r="H11" i="18" s="1"/>
  <c r="P11" i="18" s="1"/>
  <c r="CF13" i="10" l="1"/>
  <c r="CD70" i="10"/>
  <c r="CD64" i="10"/>
  <c r="CF29" i="10"/>
  <c r="CD69" i="10"/>
  <c r="CG13" i="10"/>
  <c r="CF28" i="10"/>
  <c r="CG36" i="10"/>
  <c r="CE42" i="10"/>
  <c r="CG45" i="10"/>
  <c r="CE50" i="10"/>
  <c r="CG53" i="10"/>
  <c r="CE68" i="10"/>
  <c r="CF68" i="10"/>
  <c r="CG68" i="10"/>
  <c r="CG52" i="10"/>
  <c r="L65" i="18"/>
  <c r="CG14" i="10"/>
  <c r="CD63" i="10"/>
  <c r="CF20" i="10"/>
  <c r="CE34" i="10"/>
  <c r="CG37" i="10"/>
  <c r="CF47" i="10"/>
  <c r="CG12" i="10"/>
  <c r="CG44" i="10"/>
  <c r="O68" i="18"/>
  <c r="CD67" i="10"/>
  <c r="CD66" i="10"/>
  <c r="CG31" i="10"/>
  <c r="CD65" i="10"/>
  <c r="CF12" i="10"/>
  <c r="CG17" i="10"/>
  <c r="CE26" i="10"/>
  <c r="CG29" i="10"/>
  <c r="CF23" i="10"/>
  <c r="CF39" i="10"/>
  <c r="CF55" i="10"/>
  <c r="K64" i="18"/>
  <c r="M70" i="18"/>
  <c r="CE13" i="10"/>
  <c r="CG15" i="10"/>
  <c r="CF18" i="10"/>
  <c r="CE21" i="10"/>
  <c r="CF26" i="10"/>
  <c r="CE29" i="10"/>
  <c r="CF34" i="10"/>
  <c r="CE37" i="10"/>
  <c r="CG39" i="10"/>
  <c r="CF42" i="10"/>
  <c r="CE45" i="10"/>
  <c r="CF50" i="10"/>
  <c r="CE53" i="10"/>
  <c r="CG55" i="10"/>
  <c r="CF15" i="10"/>
  <c r="CF31" i="10"/>
  <c r="L64" i="18"/>
  <c r="O70" i="18"/>
  <c r="CE16" i="10"/>
  <c r="CE24" i="10"/>
  <c r="CE32" i="10"/>
  <c r="CE40" i="10"/>
  <c r="CE48" i="10"/>
  <c r="CE56" i="10"/>
  <c r="J63" i="18"/>
  <c r="O64" i="18"/>
  <c r="CF11" i="10"/>
  <c r="CE14" i="10"/>
  <c r="CG16" i="10"/>
  <c r="CF19" i="10"/>
  <c r="CE22" i="10"/>
  <c r="CG24" i="10"/>
  <c r="CF27" i="10"/>
  <c r="CE30" i="10"/>
  <c r="CG32" i="10"/>
  <c r="CF35" i="10"/>
  <c r="CE38" i="10"/>
  <c r="CG40" i="10"/>
  <c r="CF43" i="10"/>
  <c r="CE46" i="10"/>
  <c r="CG48" i="10"/>
  <c r="CF51" i="10"/>
  <c r="CE54" i="10"/>
  <c r="CG56" i="10"/>
  <c r="M66" i="18"/>
  <c r="CE11" i="10"/>
  <c r="CF14" i="10"/>
  <c r="CE17" i="10"/>
  <c r="CG19" i="10"/>
  <c r="CF22" i="10"/>
  <c r="CE25" i="10"/>
  <c r="CG27" i="10"/>
  <c r="CF30" i="10"/>
  <c r="CE33" i="10"/>
  <c r="CG35" i="10"/>
  <c r="CF38" i="10"/>
  <c r="CE41" i="10"/>
  <c r="CG43" i="10"/>
  <c r="CF46" i="10"/>
  <c r="CE49" i="10"/>
  <c r="CG51" i="10"/>
  <c r="CF54" i="10"/>
  <c r="CE57" i="10"/>
  <c r="M63" i="18"/>
  <c r="O66" i="18"/>
  <c r="CE12" i="10"/>
  <c r="CF17" i="10"/>
  <c r="CE20" i="10"/>
  <c r="CF25" i="10"/>
  <c r="CE28" i="10"/>
  <c r="CF33" i="10"/>
  <c r="CE36" i="10"/>
  <c r="CF41" i="10"/>
  <c r="CE44" i="10"/>
  <c r="CF49" i="10"/>
  <c r="CE52" i="10"/>
  <c r="CF57" i="10"/>
  <c r="CE15" i="10"/>
  <c r="CE23" i="10"/>
  <c r="CE31" i="10"/>
  <c r="CE39" i="10"/>
  <c r="CE47" i="10"/>
  <c r="CE55" i="10"/>
  <c r="M67" i="18"/>
  <c r="J67" i="18"/>
  <c r="M65" i="18"/>
  <c r="F67" i="18"/>
  <c r="N67" i="18" s="1"/>
  <c r="L68" i="18"/>
  <c r="H65" i="18"/>
  <c r="P65" i="18" s="1"/>
  <c r="J68" i="18"/>
  <c r="O65" i="18"/>
  <c r="L66" i="18"/>
  <c r="K67" i="18"/>
  <c r="O67" i="18"/>
  <c r="M68" i="18"/>
  <c r="L69" i="18"/>
  <c r="F63" i="18"/>
  <c r="C62" i="18"/>
  <c r="G62" i="18"/>
  <c r="F66" i="18"/>
  <c r="N66" i="18" s="1"/>
  <c r="F70" i="18"/>
  <c r="N70" i="18" s="1"/>
  <c r="K63" i="18"/>
  <c r="O63" i="18"/>
  <c r="D62" i="18"/>
  <c r="E62" i="18"/>
  <c r="I62" i="18"/>
  <c r="F65" i="18"/>
  <c r="N65" i="18" s="1"/>
  <c r="F69" i="18"/>
  <c r="N69" i="18" s="1"/>
  <c r="L63" i="18"/>
  <c r="M64" i="18"/>
  <c r="F64" i="18"/>
  <c r="N64" i="18" s="1"/>
  <c r="F68" i="18"/>
  <c r="N68" i="18" s="1"/>
  <c r="B62" i="18"/>
  <c r="H15" i="18"/>
  <c r="H47" i="18"/>
  <c r="P47" i="18" s="1"/>
  <c r="N31" i="18"/>
  <c r="H19" i="18"/>
  <c r="P19" i="18" s="1"/>
  <c r="H51" i="18"/>
  <c r="P51" i="18" s="1"/>
  <c r="H23" i="18"/>
  <c r="P23" i="18" s="1"/>
  <c r="H39" i="18"/>
  <c r="P39" i="18" s="1"/>
  <c r="H55" i="18"/>
  <c r="P55" i="18" s="1"/>
  <c r="H35" i="18"/>
  <c r="P35" i="18" s="1"/>
  <c r="N11" i="18"/>
  <c r="H27" i="18"/>
  <c r="P27" i="18" s="1"/>
  <c r="H43" i="18"/>
  <c r="P43" i="18" s="1"/>
  <c r="N14" i="18"/>
  <c r="N18" i="18"/>
  <c r="N22" i="18"/>
  <c r="N26" i="18"/>
  <c r="N30" i="18"/>
  <c r="N34" i="18"/>
  <c r="N38" i="18"/>
  <c r="N42" i="18"/>
  <c r="N46" i="18"/>
  <c r="N50" i="18"/>
  <c r="N54" i="18"/>
  <c r="H12" i="18"/>
  <c r="H16" i="18"/>
  <c r="P16" i="18" s="1"/>
  <c r="H20" i="18"/>
  <c r="P20" i="18" s="1"/>
  <c r="H24" i="18"/>
  <c r="P24" i="18" s="1"/>
  <c r="H28" i="18"/>
  <c r="P28" i="18" s="1"/>
  <c r="H32" i="18"/>
  <c r="P32" i="18" s="1"/>
  <c r="H36" i="18"/>
  <c r="P36" i="18" s="1"/>
  <c r="H40" i="18"/>
  <c r="P40" i="18" s="1"/>
  <c r="H44" i="18"/>
  <c r="P44" i="18" s="1"/>
  <c r="H48" i="18"/>
  <c r="P48" i="18" s="1"/>
  <c r="H52" i="18"/>
  <c r="P52" i="18" s="1"/>
  <c r="H56" i="18"/>
  <c r="P56" i="18" s="1"/>
  <c r="N13" i="18"/>
  <c r="N17" i="18"/>
  <c r="N21" i="18"/>
  <c r="N25" i="18"/>
  <c r="N29" i="18"/>
  <c r="N33" i="18"/>
  <c r="N37" i="18"/>
  <c r="N41" i="18"/>
  <c r="N45" i="18"/>
  <c r="N49" i="18"/>
  <c r="N53" i="18"/>
  <c r="N57" i="18"/>
  <c r="CE67" i="10" l="1"/>
  <c r="CG67" i="10"/>
  <c r="CF67" i="10"/>
  <c r="CE63" i="10"/>
  <c r="CD62" i="10"/>
  <c r="CG63" i="10"/>
  <c r="CF63" i="10"/>
  <c r="CE64" i="10"/>
  <c r="CG64" i="10"/>
  <c r="CF64" i="10"/>
  <c r="CF65" i="10"/>
  <c r="CE65" i="10"/>
  <c r="CG65" i="10"/>
  <c r="CG70" i="10"/>
  <c r="CF70" i="10"/>
  <c r="CE70" i="10"/>
  <c r="CG66" i="10"/>
  <c r="CF66" i="10"/>
  <c r="CE66" i="10"/>
  <c r="CF69" i="10"/>
  <c r="CE69" i="10"/>
  <c r="CG69" i="10"/>
  <c r="M62" i="18"/>
  <c r="K62" i="18"/>
  <c r="L62" i="18"/>
  <c r="J62" i="18"/>
  <c r="H64" i="18"/>
  <c r="P64" i="18" s="1"/>
  <c r="P15" i="18"/>
  <c r="H67" i="18"/>
  <c r="P67" i="18" s="1"/>
  <c r="H66" i="18"/>
  <c r="P66" i="18" s="1"/>
  <c r="H63" i="18"/>
  <c r="O62" i="18"/>
  <c r="P12" i="18"/>
  <c r="H68" i="18"/>
  <c r="P68" i="18" s="1"/>
  <c r="H70" i="18"/>
  <c r="P70" i="18" s="1"/>
  <c r="H69" i="18"/>
  <c r="P69" i="18" s="1"/>
  <c r="N63" i="18"/>
  <c r="F62" i="18"/>
  <c r="N62" i="18" s="1"/>
  <c r="BN63" i="10"/>
  <c r="BO63" i="10"/>
  <c r="BP63" i="10"/>
  <c r="BN64" i="10"/>
  <c r="BR64" i="10" s="1"/>
  <c r="BO64" i="10"/>
  <c r="BP64" i="10"/>
  <c r="BN65" i="10"/>
  <c r="BO65" i="10"/>
  <c r="BS65" i="10" s="1"/>
  <c r="BP65" i="10"/>
  <c r="BN66" i="10"/>
  <c r="BO66" i="10"/>
  <c r="BP66" i="10"/>
  <c r="BN67" i="10"/>
  <c r="BO67" i="10"/>
  <c r="BS67" i="10" s="1"/>
  <c r="BP67" i="10"/>
  <c r="BN68" i="10"/>
  <c r="BR68" i="10" s="1"/>
  <c r="BO68" i="10"/>
  <c r="BP68" i="10"/>
  <c r="BN69" i="10"/>
  <c r="BO69" i="10"/>
  <c r="BS69" i="10" s="1"/>
  <c r="BP69" i="10"/>
  <c r="BN70" i="10"/>
  <c r="BO70" i="10"/>
  <c r="BP70" i="10"/>
  <c r="BM70" i="10"/>
  <c r="BM69" i="10"/>
  <c r="BQ69" i="10" s="1"/>
  <c r="BM68" i="10"/>
  <c r="BM67" i="10"/>
  <c r="BQ67" i="10" s="1"/>
  <c r="BM66" i="10"/>
  <c r="BM65" i="10"/>
  <c r="BQ65" i="10" s="1"/>
  <c r="BM64" i="10"/>
  <c r="BQ64" i="10" s="1"/>
  <c r="BM63" i="10"/>
  <c r="BM62" i="10" s="1"/>
  <c r="CG62" i="10" l="1"/>
  <c r="CF62" i="10"/>
  <c r="CE62" i="10"/>
  <c r="H62" i="18"/>
  <c r="P62" i="18" s="1"/>
  <c r="P63" i="18"/>
  <c r="BR67" i="10"/>
  <c r="BR63" i="10"/>
  <c r="BR69" i="10"/>
  <c r="BS66" i="10"/>
  <c r="BR65" i="10"/>
  <c r="BR66" i="10"/>
  <c r="BR70" i="10"/>
  <c r="BQ66" i="10"/>
  <c r="BS64" i="10"/>
  <c r="BQ68" i="10"/>
  <c r="BS70" i="10"/>
  <c r="BQ70" i="10"/>
  <c r="BS68" i="10"/>
  <c r="BP62" i="10"/>
  <c r="BQ62" i="10" s="1"/>
  <c r="BQ63" i="10"/>
  <c r="BO62" i="10"/>
  <c r="BS63" i="10"/>
  <c r="BN62" i="10"/>
  <c r="BR62" i="10" s="1"/>
  <c r="BS62" i="10" l="1"/>
  <c r="BS11" i="10"/>
  <c r="BQ12" i="10"/>
  <c r="BR12" i="10"/>
  <c r="BS12" i="10"/>
  <c r="BQ13" i="10"/>
  <c r="BR13" i="10"/>
  <c r="BS13" i="10"/>
  <c r="BQ14" i="10"/>
  <c r="BR14" i="10"/>
  <c r="BS14" i="10"/>
  <c r="BQ15" i="10"/>
  <c r="BR15" i="10"/>
  <c r="BS15" i="10"/>
  <c r="BQ16" i="10"/>
  <c r="BR16" i="10"/>
  <c r="BS16" i="10"/>
  <c r="BQ17" i="10"/>
  <c r="BR17" i="10"/>
  <c r="BS17" i="10"/>
  <c r="BQ18" i="10"/>
  <c r="BR18" i="10"/>
  <c r="BS18" i="10"/>
  <c r="BQ19" i="10"/>
  <c r="BR19" i="10"/>
  <c r="BS19" i="10"/>
  <c r="BQ20" i="10"/>
  <c r="BR20" i="10"/>
  <c r="BS20" i="10"/>
  <c r="BQ21" i="10"/>
  <c r="BR21" i="10"/>
  <c r="BS21" i="10"/>
  <c r="BQ22" i="10"/>
  <c r="BR22" i="10"/>
  <c r="BS22" i="10"/>
  <c r="BQ23" i="10"/>
  <c r="BR23" i="10"/>
  <c r="BS23" i="10"/>
  <c r="BQ24" i="10"/>
  <c r="BR24" i="10"/>
  <c r="BS24" i="10"/>
  <c r="BQ25" i="10"/>
  <c r="BR25" i="10"/>
  <c r="BS25" i="10"/>
  <c r="BQ26" i="10"/>
  <c r="BR26" i="10"/>
  <c r="BS26" i="10"/>
  <c r="BQ27" i="10"/>
  <c r="BR27" i="10"/>
  <c r="BS27" i="10"/>
  <c r="BQ28" i="10"/>
  <c r="BR28" i="10"/>
  <c r="BS28" i="10"/>
  <c r="BQ29" i="10"/>
  <c r="BR29" i="10"/>
  <c r="BS29" i="10"/>
  <c r="BQ30" i="10"/>
  <c r="BR30" i="10"/>
  <c r="BS30" i="10"/>
  <c r="BQ31" i="10"/>
  <c r="BR31" i="10"/>
  <c r="BS31" i="10"/>
  <c r="BQ32" i="10"/>
  <c r="BR32" i="10"/>
  <c r="BS32" i="10"/>
  <c r="BQ33" i="10"/>
  <c r="BR33" i="10"/>
  <c r="BS33" i="10"/>
  <c r="BQ34" i="10"/>
  <c r="BR34" i="10"/>
  <c r="BS34" i="10"/>
  <c r="BQ35" i="10"/>
  <c r="BR35" i="10"/>
  <c r="BS35" i="10"/>
  <c r="BQ36" i="10"/>
  <c r="BR36" i="10"/>
  <c r="BS36" i="10"/>
  <c r="BQ37" i="10"/>
  <c r="BR37" i="10"/>
  <c r="BS37" i="10"/>
  <c r="BQ38" i="10"/>
  <c r="BR38" i="10"/>
  <c r="BS38" i="10"/>
  <c r="BQ39" i="10"/>
  <c r="BR39" i="10"/>
  <c r="BS39" i="10"/>
  <c r="BQ40" i="10"/>
  <c r="BR40" i="10"/>
  <c r="BS40" i="10"/>
  <c r="BQ41" i="10"/>
  <c r="BR41" i="10"/>
  <c r="BS41" i="10"/>
  <c r="BQ42" i="10"/>
  <c r="BR42" i="10"/>
  <c r="BS42" i="10"/>
  <c r="BQ43" i="10"/>
  <c r="BR43" i="10"/>
  <c r="BS43" i="10"/>
  <c r="BQ44" i="10"/>
  <c r="BR44" i="10"/>
  <c r="BS44" i="10"/>
  <c r="BQ45" i="10"/>
  <c r="BR45" i="10"/>
  <c r="BS45" i="10"/>
  <c r="BQ46" i="10"/>
  <c r="BR46" i="10"/>
  <c r="BS46" i="10"/>
  <c r="BQ47" i="10"/>
  <c r="BR47" i="10"/>
  <c r="BS47" i="10"/>
  <c r="BQ48" i="10"/>
  <c r="BR48" i="10"/>
  <c r="BS48" i="10"/>
  <c r="BQ49" i="10"/>
  <c r="BR49" i="10"/>
  <c r="BS49" i="10"/>
  <c r="BQ50" i="10"/>
  <c r="BR50" i="10"/>
  <c r="BS50" i="10"/>
  <c r="BQ51" i="10"/>
  <c r="BR51" i="10"/>
  <c r="BS51" i="10"/>
  <c r="BQ52" i="10"/>
  <c r="BR52" i="10"/>
  <c r="BS52" i="10"/>
  <c r="BQ53" i="10"/>
  <c r="BR53" i="10"/>
  <c r="BS53" i="10"/>
  <c r="BQ54" i="10"/>
  <c r="BR54" i="10"/>
  <c r="BS54" i="10"/>
  <c r="BQ55" i="10"/>
  <c r="BR55" i="10"/>
  <c r="BS55" i="10"/>
  <c r="BQ56" i="10"/>
  <c r="BR56" i="10"/>
  <c r="BS56" i="10"/>
  <c r="BQ57" i="10"/>
  <c r="BR57" i="10"/>
  <c r="BS57" i="10"/>
  <c r="BR11" i="10"/>
  <c r="BQ11" i="10"/>
</calcChain>
</file>

<file path=xl/sharedStrings.xml><?xml version="1.0" encoding="utf-8"?>
<sst xmlns="http://schemas.openxmlformats.org/spreadsheetml/2006/main" count="1841" uniqueCount="143">
  <si>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</si>
  <si>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</si>
  <si>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</si>
  <si>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</si>
  <si>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</si>
  <si>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</si>
  <si>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</si>
  <si>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</si>
  <si>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</si>
  <si>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</si>
  <si>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</si>
  <si>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</si>
  <si>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</si>
  <si>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</si>
  <si>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</si>
  <si>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</si>
  <si>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</si>
  <si>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</si>
  <si>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</si>
  <si>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</si>
  <si>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</si>
  <si>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</si>
  <si>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</si>
  <si>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</si>
  <si>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</si>
  <si>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</si>
  <si>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</si>
  <si>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</si>
  <si>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</si>
  <si>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</si>
  <si>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</si>
  <si>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</si>
  <si>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</si>
  <si>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</si>
  <si>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</si>
  <si>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</si>
  <si>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</si>
  <si>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</si>
  <si>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</si>
  <si>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</si>
  <si>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</si>
  <si>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</si>
  <si>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</si>
  <si>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</si>
  <si>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</si>
  <si>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</si>
  <si>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</si>
  <si>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</si>
  <si>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</si>
  <si>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</si>
  <si>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</si>
  <si>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</si>
  <si>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</si>
  <si>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</si>
  <si>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</si>
  <si>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</si>
  <si>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Comunitario</t>
  </si>
  <si>
    <t>Conafe</t>
  </si>
  <si>
    <t>General</t>
  </si>
  <si>
    <t>Estatal</t>
  </si>
  <si>
    <t>Particular</t>
  </si>
  <si>
    <t>Total</t>
  </si>
  <si>
    <t>Indígena</t>
  </si>
  <si>
    <t>Total del nivel</t>
  </si>
  <si>
    <t>Matrícula</t>
  </si>
  <si>
    <t>Cobertura (%)</t>
  </si>
  <si>
    <t>Público</t>
  </si>
  <si>
    <t>Educación Primaria</t>
  </si>
  <si>
    <t>Inicio del ciclo escolar 2007-2008</t>
  </si>
  <si>
    <t>Federal transferido</t>
  </si>
  <si>
    <t>Inicio del ciclo escolar 2008-2009</t>
  </si>
  <si>
    <t>Inicio del ciclo escolar 2009-2010</t>
  </si>
  <si>
    <t>Inicio del ciclo escolar 2010-2011</t>
  </si>
  <si>
    <t>Inicio del ciclo escolar 2011-2012</t>
  </si>
  <si>
    <t>Inicio del ciclo escolar 2012-2013</t>
  </si>
  <si>
    <t>Inicio del ciclo escolar 2013-2014</t>
  </si>
  <si>
    <t>Inicio del ciclo escolar 2014-2015</t>
  </si>
  <si>
    <t>Cobertura 6 a 11 años de edad por municipio y Delegación Regional de Educación según servicio y sostenimiento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</si>
  <si>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</si>
  <si>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</si>
  <si>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</si>
  <si>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</si>
  <si>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</si>
  <si>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</si>
  <si>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</si>
  <si>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</si>
  <si>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Contenido</t>
  </si>
  <si>
    <t>Resumen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</si>
  <si>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2009; SEG. Estadística oficial de inicio del ciclo escolar 2009-2010.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</si>
  <si>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2010; SEG. Estadística oficial de inicio del ciclo escolar 2010-2011.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</si>
  <si>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2011; SEG. Estadística oficial de inicio del ciclo escolar 2011-2012.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</si>
  <si>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2012; SEG. Estadística oficial de inicio del ciclo escolar 2012-2013.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</si>
  <si>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2014; SEG. Estadística oficial de inicio del ciclo escolar 2014-2015.</t>
    </r>
  </si>
  <si>
    <t>Población 6 a 11 años</t>
  </si>
  <si>
    <t xml:space="preserve">Población de 6 a 11 años </t>
  </si>
  <si>
    <t>Cobertura 6 a 11 años de edad ciclo escolar  2007-2008</t>
  </si>
  <si>
    <t>Cobertura 6 a 11 años de edad ciclo escolar  2008-2009</t>
  </si>
  <si>
    <t>Cobertura 6 a 11 años de edad ciclo escolar  2009-2010</t>
  </si>
  <si>
    <t>Cobertura 6 a 11 años de edad ciclo escolar  2010-2011</t>
  </si>
  <si>
    <t>Cobertura 6 a 11 años de edad ciclo escolar  2011-2012</t>
  </si>
  <si>
    <t>Cobertura 6 a 11 años de edad ciclo escolar  2012-2013</t>
  </si>
  <si>
    <t>Cobertura 6 a 11 años de edad ciclo escolar  2013-2014</t>
  </si>
  <si>
    <t>Cobertura 6 a 11 años de edad ciclo escolar  2014-2015</t>
  </si>
  <si>
    <t>Cobertura 6 a 11 años de edad ciclo escolar  2015-2016</t>
  </si>
  <si>
    <t>2015-2016</t>
  </si>
  <si>
    <t>Inicio del ciclo escolar 2015-2016</t>
  </si>
  <si>
    <t>Población de 6 a 11 años de edad</t>
  </si>
  <si>
    <t>Delegación Regional de Educación</t>
  </si>
  <si>
    <t>2016-2017</t>
  </si>
  <si>
    <t>Cobertura 6 a 11 años de edad ciclo escolar  2016-2017</t>
  </si>
  <si>
    <t>Inicio del ciclo escolar 2016-2017</t>
  </si>
  <si>
    <t>2017-2018</t>
  </si>
  <si>
    <t>Inicio del ciclo escolar 2017-2018</t>
  </si>
  <si>
    <t>Cobertura 6 a 11 años de edad ciclo escolar  2017-2018</t>
  </si>
  <si>
    <t>Subsecretaría de Planeación y Evaluación de Políticas Educativas</t>
  </si>
  <si>
    <t>Dirección General de Planeación y Estadística</t>
  </si>
  <si>
    <t>Dirección de Información y Estadística Educativa</t>
  </si>
  <si>
    <t>-</t>
  </si>
  <si>
    <t>Cobertura 6 a 11 años de edad ciclo escolar  2018-2019</t>
  </si>
  <si>
    <t>Indicadores Educativos Según Servicio - Sostenimiento</t>
  </si>
  <si>
    <t>Nivel: Primaria</t>
  </si>
  <si>
    <t>Indicadores Educativos Según Servicio - Sostenimiento 
Cobertura de 6 a 11 años de edad en Educación Primaria</t>
  </si>
  <si>
    <t>2018-2019</t>
  </si>
  <si>
    <t>Inicio del ciclo escolar 2018-2019</t>
  </si>
  <si>
    <t>Secretaría de Educación del Estado de Guanajuato</t>
  </si>
  <si>
    <t>Educación Básica</t>
  </si>
  <si>
    <t>Tipo educativo: Educación Básica</t>
  </si>
  <si>
    <t>Ciclos escolares 2007-2008 a 2019-2020</t>
  </si>
  <si>
    <t>Ciclos escolares 2006-2007 a 2019-2020</t>
  </si>
  <si>
    <t>Cobertura 6 a 11 años de edad ciclo escolar  2019-2020</t>
  </si>
  <si>
    <t>Inicio del ciclo escolar 2019-2020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</si>
  <si>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2013; SEG. Estadística oficial de inicio del ciclo escolar 2019-2020.</t>
    </r>
  </si>
  <si>
    <t>Inicio de los ciclos escolares 2007-2008 a 2019-2020</t>
  </si>
  <si>
    <t>2019-2020</t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</si>
  <si>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Consejo Nacional de Población (Conapo). Población a mitad de los años 2007 a 2019; Secretaría de Educación de Guanajuato (SEG). Estadística oficial de inicio de los ciclos escolares 2007-2008 a 2019-2020.</t>
    </r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</si>
  <si>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Consejo Nacional de Población (Conapo). Población a mitad del año 2007; Secretaría de Educación de Guanajuato (SEG). Estadística oficial de inicio del ciclo escolar 2007-2008.</t>
    </r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</si>
  <si>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Conapo. Población a mitad del año 2008; SEG. Estadística oficial de inicio del ciclo escolar 2008-2009.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</si>
  <si>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Población a mitad del año 2015; SEG. Estadística oficial de inicio del ciclo escolar 2015-2016.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</si>
  <si>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Población a mitad del año 2016; SEG. Estadística oficial de inicio del ciclo escolar 2016-2017.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</si>
  <si>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Población a mitad del año 2017; SEG. Estadística oficial de inicio del ciclo escolar 2017-2018.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</si>
  <si>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Población a mitad del año 2017; SEG. Estadística oficial de inicio del ciclo escolar 2017-2018.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</si>
  <si>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Población a mitad del año 2019; SEG. Estadística oficial de inicio del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</si>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</sst>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-;\-* #,##0.0_-;_-* &quot;-&quot;?_-;_-@_-"/>
    <numFmt numFmtId="165" formatCode="0.0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9"/>
      <name val="Calibri"/>
      <family val="2"/>
      <scheme val="minor"/>
    </font>
    <font>
      <b/>
      <sz val="20"/>
      <color rgb="FFFF8200"/>
      <name val="Proxima nova"/>
    </font>
    <font>
      <b/>
      <sz val="24"/>
      <color rgb="FFFF8200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0"/>
      <color rgb="FF18417A"/>
      <name val="Arial"/>
      <family val="2"/>
    </font>
    <font>
      <sz val="14"/>
      <color rgb="FF18417A"/>
      <name val="Cambria"/>
      <family val="1"/>
    </font>
    <font>
      <u/>
      <sz val="14"/>
      <color rgb="FF18417A"/>
      <name val="Calibri Light"/>
      <family val="2"/>
      <scheme val="major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2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/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/>
      <right/>
      <top style="medium">
        <color rgb="FFE1E1E1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 applyBorder="1" applyAlignment="1"/>
    <xf numFmtId="0" fontId="10" fillId="2" borderId="0" xfId="0" applyFont="1" applyFill="1" applyBorder="1"/>
    <xf numFmtId="0" fontId="12" fillId="2" borderId="0" xfId="0" applyFont="1" applyFill="1" applyBorder="1" applyAlignment="1"/>
    <xf numFmtId="0" fontId="13" fillId="2" borderId="0" xfId="0" applyFont="1" applyFill="1" applyBorder="1" applyAlignment="1"/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/>
    </xf>
    <xf numFmtId="0" fontId="0" fillId="2" borderId="0" xfId="0" applyFill="1"/>
    <xf numFmtId="3" fontId="0" fillId="2" borderId="0" xfId="0" applyNumberFormat="1" applyFill="1"/>
    <xf numFmtId="165" fontId="0" fillId="2" borderId="0" xfId="0" applyNumberFormat="1" applyFill="1"/>
    <xf numFmtId="0" fontId="4" fillId="2" borderId="0" xfId="0" applyFont="1" applyFill="1"/>
    <xf numFmtId="0" fontId="3" fillId="2" borderId="0" xfId="0" applyFont="1" applyFill="1"/>
    <xf numFmtId="0" fontId="22" fillId="2" borderId="8" xfId="0" applyFont="1" applyFill="1" applyBorder="1" applyAlignment="1">
      <alignment horizontal="center"/>
    </xf>
    <xf numFmtId="3" fontId="22" fillId="2" borderId="8" xfId="0" applyNumberFormat="1" applyFont="1" applyFill="1" applyBorder="1" applyAlignment="1">
      <alignment horizontal="center"/>
    </xf>
    <xf numFmtId="165" fontId="22" fillId="2" borderId="8" xfId="0" applyNumberFormat="1" applyFont="1" applyFill="1" applyBorder="1" applyAlignment="1">
      <alignment horizontal="center"/>
    </xf>
    <xf numFmtId="0" fontId="24" fillId="2" borderId="9" xfId="0" applyFont="1" applyFill="1" applyBorder="1"/>
    <xf numFmtId="3" fontId="24" fillId="2" borderId="9" xfId="0" applyNumberFormat="1" applyFont="1" applyFill="1" applyBorder="1"/>
    <xf numFmtId="165" fontId="24" fillId="2" borderId="9" xfId="0" applyNumberFormat="1" applyFont="1" applyFill="1" applyBorder="1"/>
    <xf numFmtId="0" fontId="22" fillId="2" borderId="11" xfId="0" applyFont="1" applyFill="1" applyBorder="1" applyAlignment="1">
      <alignment horizontal="center"/>
    </xf>
    <xf numFmtId="3" fontId="22" fillId="2" borderId="11" xfId="0" applyNumberFormat="1" applyFont="1" applyFill="1" applyBorder="1" applyAlignment="1">
      <alignment horizontal="center"/>
    </xf>
    <xf numFmtId="165" fontId="22" fillId="2" borderId="11" xfId="0" applyNumberFormat="1" applyFont="1" applyFill="1" applyBorder="1" applyAlignment="1">
      <alignment horizontal="center"/>
    </xf>
    <xf numFmtId="0" fontId="25" fillId="2" borderId="0" xfId="0" applyFont="1" applyFill="1"/>
    <xf numFmtId="0" fontId="0" fillId="2" borderId="0" xfId="0" applyFill="1" applyBorder="1"/>
    <xf numFmtId="164" fontId="0" fillId="2" borderId="0" xfId="0" applyNumberFormat="1" applyFill="1" applyBorder="1"/>
    <xf numFmtId="0" fontId="0" fillId="2" borderId="1" xfId="0" applyFill="1" applyBorder="1"/>
    <xf numFmtId="0" fontId="19" fillId="2" borderId="0" xfId="0" applyFont="1" applyFill="1"/>
    <xf numFmtId="0" fontId="28" fillId="2" borderId="0" xfId="0" applyFont="1" applyFill="1" applyBorder="1" applyAlignment="1">
      <alignment horizontal="center" vertical="center"/>
    </xf>
    <xf numFmtId="0" fontId="29" fillId="2" borderId="0" xfId="0" applyFont="1" applyFill="1"/>
    <xf numFmtId="0" fontId="28" fillId="2" borderId="0" xfId="0" applyFont="1" applyFill="1" applyBorder="1"/>
    <xf numFmtId="0" fontId="29" fillId="2" borderId="0" xfId="0" applyFont="1" applyFill="1" applyBorder="1" applyAlignment="1"/>
    <xf numFmtId="0" fontId="29" fillId="2" borderId="0" xfId="0" applyFont="1" applyFill="1" applyBorder="1"/>
    <xf numFmtId="0" fontId="28" fillId="2" borderId="0" xfId="0" applyFont="1" applyFill="1"/>
    <xf numFmtId="0" fontId="29" fillId="2" borderId="0" xfId="0" applyFont="1" applyFill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8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right" vertical="center"/>
    </xf>
    <xf numFmtId="0" fontId="30" fillId="2" borderId="0" xfId="0" applyFont="1" applyFill="1"/>
    <xf numFmtId="0" fontId="32" fillId="2" borderId="0" xfId="0" applyFont="1" applyFill="1" applyBorder="1" applyAlignment="1"/>
    <xf numFmtId="0" fontId="30" fillId="2" borderId="0" xfId="0" applyFont="1" applyFill="1" applyBorder="1"/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/>
    <xf numFmtId="0" fontId="36" fillId="2" borderId="0" xfId="0" applyFont="1" applyFill="1" applyBorder="1" applyAlignment="1">
      <alignment horizontal="left" vertical="center"/>
    </xf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/>
    <xf numFmtId="0" fontId="39" fillId="2" borderId="0" xfId="0" applyFont="1" applyFill="1"/>
    <xf numFmtId="0" fontId="40" fillId="2" borderId="0" xfId="0" applyFont="1" applyFill="1" applyBorder="1" applyAlignment="1">
      <alignment horizontal="left" vertical="center"/>
    </xf>
    <xf numFmtId="0" fontId="41" fillId="2" borderId="0" xfId="1" applyFont="1" applyFill="1" applyAlignment="1" applyProtection="1"/>
    <xf numFmtId="0" fontId="42" fillId="2" borderId="0" xfId="0" applyFont="1" applyFill="1"/>
    <xf numFmtId="0" fontId="38" fillId="2" borderId="0" xfId="0" applyFont="1" applyFill="1" applyBorder="1"/>
    <xf numFmtId="0" fontId="39" fillId="2" borderId="0" xfId="0" applyFont="1" applyFill="1" applyBorder="1"/>
    <xf numFmtId="0" fontId="43" fillId="2" borderId="0" xfId="1" applyFont="1" applyFill="1" applyAlignment="1" applyProtection="1"/>
    <xf numFmtId="0" fontId="23" fillId="3" borderId="2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/>
    </xf>
    <xf numFmtId="0" fontId="44" fillId="2" borderId="0" xfId="1" applyFont="1" applyFill="1" applyAlignment="1" applyProtection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FF8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5.7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4" customFormat="1" ht="27.75">
      <c r="A2" s="39" t="s">
        <v>114</v>
      </c>
      <c r="B2" s="40"/>
      <c r="C2" s="4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1"/>
      <c r="Q2" s="41"/>
      <c r="R2" s="41"/>
    </row>
    <row r="3" spans="1:18" s="44" customFormat="1" ht="27.75">
      <c r="A3" s="39" t="s">
        <v>115</v>
      </c>
      <c r="B3" s="40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P3" s="41"/>
      <c r="Q3" s="41"/>
      <c r="R3" s="41"/>
    </row>
    <row r="4" spans="1:18" s="44" customFormat="1" ht="27.75">
      <c r="A4" s="39" t="s">
        <v>116</v>
      </c>
      <c r="B4" s="40"/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3"/>
      <c r="P4" s="41"/>
      <c r="Q4" s="41"/>
      <c r="R4" s="41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4" customFormat="1" ht="27.75">
      <c r="A7" s="45" t="s">
        <v>127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1"/>
      <c r="Q7" s="41"/>
      <c r="R7" s="41"/>
    </row>
    <row r="8" spans="1:18" s="46" customFormat="1" ht="27.75">
      <c r="A8" s="45" t="s">
        <v>125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s="46" customFormat="1" ht="7.5" customHeight="1">
      <c r="A9" s="45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49" customFormat="1" ht="20.25" customHeight="1">
      <c r="A10" s="48" t="s">
        <v>142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51"/>
      <c r="R10" s="51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sqref="A1:XFD1"/>
    </sheetView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3" customFormat="1" ht="33" customHeight="1">
      <c r="A2" s="52" t="s">
        <v>126</v>
      </c>
    </row>
    <row r="3" spans="1:18" s="16" customFormat="1" ht="10.5" customHeight="1">
      <c r="A3" s="15"/>
    </row>
    <row r="4" spans="1:18" s="18" customFormat="1" ht="33" customHeight="1">
      <c r="A4" s="17" t="s">
        <v>120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53" customFormat="1" ht="33" customHeight="1">
      <c r="A6" s="52" t="s">
        <v>128</v>
      </c>
    </row>
    <row r="7" spans="1:18" s="53" customFormat="1" ht="33" customHeight="1">
      <c r="A7" s="54" t="s">
        <v>119</v>
      </c>
    </row>
    <row r="8" spans="1:18" s="49" customFormat="1" ht="10.5" customHeight="1"/>
    <row r="9" spans="1:18" s="49" customFormat="1" ht="24.95" customHeight="1">
      <c r="A9" s="55" t="s">
        <v>86</v>
      </c>
    </row>
    <row r="10" spans="1:18" s="49" customFormat="1" ht="10.5" customHeight="1"/>
    <row r="11" spans="1:18" s="56" customFormat="1" ht="15">
      <c r="A11" s="56" t="s">
        <v>87</v>
      </c>
    </row>
    <row r="12" spans="1:18" s="56" customFormat="1" ht="15">
      <c r="A12" s="56" t="s">
        <v>95</v>
      </c>
    </row>
    <row r="13" spans="1:18" s="56" customFormat="1" ht="15">
      <c r="A13" s="56" t="s">
        <v>96</v>
      </c>
    </row>
    <row r="14" spans="1:18" s="56" customFormat="1" ht="15">
      <c r="A14" s="56" t="s">
        <v>97</v>
      </c>
    </row>
    <row r="15" spans="1:18" s="56" customFormat="1" ht="15">
      <c r="A15" s="56" t="s">
        <v>98</v>
      </c>
    </row>
    <row r="16" spans="1:18" s="56" customFormat="1" ht="15">
      <c r="A16" s="56" t="s">
        <v>99</v>
      </c>
    </row>
    <row r="17" spans="1:1" s="56" customFormat="1" ht="15">
      <c r="A17" s="56" t="s">
        <v>100</v>
      </c>
    </row>
    <row r="18" spans="1:1" s="56" customFormat="1" ht="15">
      <c r="A18" s="56" t="s">
        <v>101</v>
      </c>
    </row>
    <row r="19" spans="1:1" s="56" customFormat="1" ht="15">
      <c r="A19" s="56" t="s">
        <v>102</v>
      </c>
    </row>
    <row r="20" spans="1:1" s="56" customFormat="1" ht="15">
      <c r="A20" s="56" t="s">
        <v>103</v>
      </c>
    </row>
    <row r="21" spans="1:1" s="56" customFormat="1" ht="15">
      <c r="A21" s="56" t="s">
        <v>109</v>
      </c>
    </row>
    <row r="22" spans="1:1" s="49" customFormat="1" ht="15">
      <c r="A22" s="56" t="s">
        <v>113</v>
      </c>
    </row>
    <row r="23" spans="1:1" s="49" customFormat="1" ht="15">
      <c r="A23" s="56" t="s">
        <v>118</v>
      </c>
    </row>
    <row r="24" spans="1:1" s="49" customFormat="1" ht="15">
      <c r="A24" s="56" t="s">
        <v>129</v>
      </c>
    </row>
  </sheetData>
  <hyperlinks>
    <hyperlink ref="A11" location="Resumen!A1" display="Resumen"/>
    <hyperlink ref="A12" location="'2007-2008'!A1" display="Ciclo escolar  2007-2008"/>
    <hyperlink ref="A13" location="'2008-2009'!A1" display="Ciclo escolar  2008-2009"/>
    <hyperlink ref="A14" location="'2009-2010'!A1" display="Ciclo escolar  2009-2010"/>
    <hyperlink ref="A15" location="'2010-2011'!A1" display="Ciclo escolar  2010-2011"/>
    <hyperlink ref="A16" location="'2011-2012'!A1" display="Ciclo escolar  2011-2012"/>
    <hyperlink ref="A17" location="'2012-2013'!A1" display="Ciclo escolar  2012-2013"/>
    <hyperlink ref="A18" location="'2013-2014'!A1" display="Ciclo escolar  2013-2014"/>
    <hyperlink ref="A19" location="'2014-2015'!A1" display="Ciclo escolar  2014-2015"/>
    <hyperlink ref="A20" location="'2015-2016'!A1" display="Cobertura 6 a 11 años de edad ciclo escolar  2015-2016"/>
    <hyperlink ref="A21" location="'2016-2017'!A1" display="Cobertura 6 a 11 años de edad ciclo escolar  2015-2016"/>
    <hyperlink ref="A22" location="'2017-2018'!A1" display="Cobertura 6 a 11 años de edad ciclo escolar  2016-2017"/>
    <hyperlink ref="A23" location="'2018-2019'!A1" display="Cobertura 6 a 11 años de edad ciclo escolar  2018-2019"/>
    <hyperlink ref="A24" location="'2019-2020'!A1" display="Cobertura 6 a 11 años de edad ciclo escolar  2019-2020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99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pans="1:99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</row>
    <row r="3" spans="1:99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spans="1:99" s="59" customFormat="1" ht="18.75">
      <c r="A4" s="57" t="s">
        <v>132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61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</row>
    <row r="5" spans="1:99" s="59" customFormat="1" ht="18">
      <c r="A5" s="62"/>
    </row>
    <row r="6" spans="1:99" s="59" customFormat="1"/>
    <row r="7" spans="1:99" s="59" customFormat="1" ht="15.75" thickBot="1">
      <c r="CN7" s="77" t="s">
        <v>86</v>
      </c>
    </row>
    <row r="8" spans="1:99" ht="15.75" customHeight="1" thickBot="1">
      <c r="A8" s="66" t="s">
        <v>0</v>
      </c>
      <c r="B8" s="67" t="s">
        <v>78</v>
      </c>
      <c r="C8" s="68"/>
      <c r="D8" s="68"/>
      <c r="E8" s="68"/>
      <c r="F8" s="68"/>
      <c r="G8" s="68"/>
      <c r="H8" s="69"/>
      <c r="I8" s="67" t="s">
        <v>79</v>
      </c>
      <c r="J8" s="68"/>
      <c r="K8" s="68"/>
      <c r="L8" s="68"/>
      <c r="M8" s="68"/>
      <c r="N8" s="68"/>
      <c r="O8" s="69"/>
      <c r="P8" s="67" t="s">
        <v>80</v>
      </c>
      <c r="Q8" s="68"/>
      <c r="R8" s="68"/>
      <c r="S8" s="68"/>
      <c r="T8" s="68"/>
      <c r="U8" s="68"/>
      <c r="V8" s="69"/>
      <c r="W8" s="67" t="s">
        <v>81</v>
      </c>
      <c r="X8" s="68"/>
      <c r="Y8" s="68"/>
      <c r="Z8" s="68"/>
      <c r="AA8" s="68"/>
      <c r="AB8" s="68"/>
      <c r="AC8" s="69"/>
      <c r="AD8" s="67" t="s">
        <v>82</v>
      </c>
      <c r="AE8" s="68"/>
      <c r="AF8" s="68"/>
      <c r="AG8" s="68"/>
      <c r="AH8" s="68"/>
      <c r="AI8" s="68"/>
      <c r="AJ8" s="69"/>
      <c r="AK8" s="67" t="s">
        <v>83</v>
      </c>
      <c r="AL8" s="68"/>
      <c r="AM8" s="68"/>
      <c r="AN8" s="68"/>
      <c r="AO8" s="68"/>
      <c r="AP8" s="68"/>
      <c r="AQ8" s="69"/>
      <c r="AR8" s="67" t="s">
        <v>84</v>
      </c>
      <c r="AS8" s="68"/>
      <c r="AT8" s="68"/>
      <c r="AU8" s="68"/>
      <c r="AV8" s="68"/>
      <c r="AW8" s="68"/>
      <c r="AX8" s="69"/>
      <c r="AY8" s="67" t="s">
        <v>85</v>
      </c>
      <c r="AZ8" s="68"/>
      <c r="BA8" s="68"/>
      <c r="BB8" s="68"/>
      <c r="BC8" s="68"/>
      <c r="BD8" s="68"/>
      <c r="BE8" s="69"/>
      <c r="BF8" s="67" t="s">
        <v>104</v>
      </c>
      <c r="BG8" s="68"/>
      <c r="BH8" s="68"/>
      <c r="BI8" s="68"/>
      <c r="BJ8" s="68"/>
      <c r="BK8" s="68"/>
      <c r="BL8" s="69"/>
      <c r="BM8" s="67" t="s">
        <v>108</v>
      </c>
      <c r="BN8" s="68"/>
      <c r="BO8" s="68"/>
      <c r="BP8" s="68"/>
      <c r="BQ8" s="68"/>
      <c r="BR8" s="68"/>
      <c r="BS8" s="69"/>
      <c r="BT8" s="67" t="s">
        <v>111</v>
      </c>
      <c r="BU8" s="68"/>
      <c r="BV8" s="68"/>
      <c r="BW8" s="68"/>
      <c r="BX8" s="68"/>
      <c r="BY8" s="68"/>
      <c r="BZ8" s="69"/>
      <c r="CA8" s="67" t="s">
        <v>122</v>
      </c>
      <c r="CB8" s="68"/>
      <c r="CC8" s="68"/>
      <c r="CD8" s="68"/>
      <c r="CE8" s="68"/>
      <c r="CF8" s="68"/>
      <c r="CG8" s="69"/>
      <c r="CH8" s="67" t="s">
        <v>133</v>
      </c>
      <c r="CI8" s="68"/>
      <c r="CJ8" s="68"/>
      <c r="CK8" s="68"/>
      <c r="CL8" s="68"/>
      <c r="CM8" s="68"/>
      <c r="CN8" s="69"/>
    </row>
    <row r="9" spans="1:99" ht="15" customHeight="1" thickBot="1">
      <c r="A9" s="66"/>
      <c r="B9" s="67" t="s">
        <v>64</v>
      </c>
      <c r="C9" s="68"/>
      <c r="D9" s="69"/>
      <c r="E9" s="70" t="s">
        <v>93</v>
      </c>
      <c r="F9" s="67" t="s">
        <v>65</v>
      </c>
      <c r="G9" s="68"/>
      <c r="H9" s="69"/>
      <c r="I9" s="67" t="s">
        <v>64</v>
      </c>
      <c r="J9" s="68"/>
      <c r="K9" s="69"/>
      <c r="L9" s="70" t="s">
        <v>93</v>
      </c>
      <c r="M9" s="67" t="s">
        <v>65</v>
      </c>
      <c r="N9" s="68"/>
      <c r="O9" s="69"/>
      <c r="P9" s="67" t="s">
        <v>64</v>
      </c>
      <c r="Q9" s="68"/>
      <c r="R9" s="69"/>
      <c r="S9" s="70" t="s">
        <v>93</v>
      </c>
      <c r="T9" s="67" t="s">
        <v>65</v>
      </c>
      <c r="U9" s="68"/>
      <c r="V9" s="69"/>
      <c r="W9" s="67" t="s">
        <v>64</v>
      </c>
      <c r="X9" s="68"/>
      <c r="Y9" s="69"/>
      <c r="Z9" s="70" t="s">
        <v>93</v>
      </c>
      <c r="AA9" s="67" t="s">
        <v>65</v>
      </c>
      <c r="AB9" s="68"/>
      <c r="AC9" s="69"/>
      <c r="AD9" s="67" t="s">
        <v>64</v>
      </c>
      <c r="AE9" s="68"/>
      <c r="AF9" s="69"/>
      <c r="AG9" s="70" t="s">
        <v>93</v>
      </c>
      <c r="AH9" s="67" t="s">
        <v>65</v>
      </c>
      <c r="AI9" s="68"/>
      <c r="AJ9" s="69"/>
      <c r="AK9" s="67" t="s">
        <v>64</v>
      </c>
      <c r="AL9" s="68"/>
      <c r="AM9" s="69"/>
      <c r="AN9" s="70" t="s">
        <v>93</v>
      </c>
      <c r="AO9" s="67" t="s">
        <v>65</v>
      </c>
      <c r="AP9" s="68"/>
      <c r="AQ9" s="69"/>
      <c r="AR9" s="67" t="s">
        <v>64</v>
      </c>
      <c r="AS9" s="68"/>
      <c r="AT9" s="69"/>
      <c r="AU9" s="70" t="s">
        <v>93</v>
      </c>
      <c r="AV9" s="67" t="s">
        <v>65</v>
      </c>
      <c r="AW9" s="68"/>
      <c r="AX9" s="69"/>
      <c r="AY9" s="67" t="s">
        <v>64</v>
      </c>
      <c r="AZ9" s="68"/>
      <c r="BA9" s="69"/>
      <c r="BB9" s="70" t="s">
        <v>93</v>
      </c>
      <c r="BC9" s="67" t="s">
        <v>65</v>
      </c>
      <c r="BD9" s="68"/>
      <c r="BE9" s="69"/>
      <c r="BF9" s="67" t="s">
        <v>64</v>
      </c>
      <c r="BG9" s="68"/>
      <c r="BH9" s="69"/>
      <c r="BI9" s="70" t="s">
        <v>93</v>
      </c>
      <c r="BJ9" s="67" t="s">
        <v>65</v>
      </c>
      <c r="BK9" s="68"/>
      <c r="BL9" s="69"/>
      <c r="BM9" s="67" t="s">
        <v>64</v>
      </c>
      <c r="BN9" s="68"/>
      <c r="BO9" s="69"/>
      <c r="BP9" s="70" t="s">
        <v>93</v>
      </c>
      <c r="BQ9" s="67" t="s">
        <v>65</v>
      </c>
      <c r="BR9" s="68"/>
      <c r="BS9" s="69"/>
      <c r="BT9" s="67" t="s">
        <v>64</v>
      </c>
      <c r="BU9" s="68"/>
      <c r="BV9" s="69"/>
      <c r="BW9" s="70" t="s">
        <v>93</v>
      </c>
      <c r="BX9" s="67" t="s">
        <v>65</v>
      </c>
      <c r="BY9" s="68"/>
      <c r="BZ9" s="69"/>
      <c r="CA9" s="67" t="s">
        <v>64</v>
      </c>
      <c r="CB9" s="68"/>
      <c r="CC9" s="69"/>
      <c r="CD9" s="70" t="s">
        <v>93</v>
      </c>
      <c r="CE9" s="67" t="s">
        <v>65</v>
      </c>
      <c r="CF9" s="68"/>
      <c r="CG9" s="69"/>
      <c r="CH9" s="67" t="s">
        <v>64</v>
      </c>
      <c r="CI9" s="68"/>
      <c r="CJ9" s="69"/>
      <c r="CK9" s="70" t="s">
        <v>93</v>
      </c>
      <c r="CL9" s="67" t="s">
        <v>65</v>
      </c>
      <c r="CM9" s="68"/>
      <c r="CN9" s="69"/>
    </row>
    <row r="10" spans="1:99" ht="15.75" customHeight="1" thickBot="1">
      <c r="A10" s="66"/>
      <c r="B10" s="71" t="s">
        <v>60</v>
      </c>
      <c r="C10" s="71" t="s">
        <v>66</v>
      </c>
      <c r="D10" s="71" t="s">
        <v>61</v>
      </c>
      <c r="E10" s="72"/>
      <c r="F10" s="71" t="s">
        <v>60</v>
      </c>
      <c r="G10" s="71" t="s">
        <v>66</v>
      </c>
      <c r="H10" s="71" t="s">
        <v>61</v>
      </c>
      <c r="I10" s="71" t="s">
        <v>60</v>
      </c>
      <c r="J10" s="71" t="s">
        <v>66</v>
      </c>
      <c r="K10" s="71" t="s">
        <v>61</v>
      </c>
      <c r="L10" s="72"/>
      <c r="M10" s="71" t="s">
        <v>60</v>
      </c>
      <c r="N10" s="71" t="s">
        <v>66</v>
      </c>
      <c r="O10" s="71" t="s">
        <v>61</v>
      </c>
      <c r="P10" s="71" t="s">
        <v>60</v>
      </c>
      <c r="Q10" s="71" t="s">
        <v>66</v>
      </c>
      <c r="R10" s="71" t="s">
        <v>61</v>
      </c>
      <c r="S10" s="72"/>
      <c r="T10" s="71" t="s">
        <v>60</v>
      </c>
      <c r="U10" s="71" t="s">
        <v>66</v>
      </c>
      <c r="V10" s="71" t="s">
        <v>61</v>
      </c>
      <c r="W10" s="71" t="s">
        <v>60</v>
      </c>
      <c r="X10" s="71" t="s">
        <v>66</v>
      </c>
      <c r="Y10" s="71" t="s">
        <v>61</v>
      </c>
      <c r="Z10" s="72"/>
      <c r="AA10" s="71" t="s">
        <v>60</v>
      </c>
      <c r="AB10" s="71" t="s">
        <v>66</v>
      </c>
      <c r="AC10" s="71" t="s">
        <v>61</v>
      </c>
      <c r="AD10" s="71" t="s">
        <v>60</v>
      </c>
      <c r="AE10" s="71" t="s">
        <v>66</v>
      </c>
      <c r="AF10" s="71" t="s">
        <v>61</v>
      </c>
      <c r="AG10" s="72"/>
      <c r="AH10" s="71" t="s">
        <v>60</v>
      </c>
      <c r="AI10" s="71" t="s">
        <v>66</v>
      </c>
      <c r="AJ10" s="71" t="s">
        <v>61</v>
      </c>
      <c r="AK10" s="71" t="s">
        <v>60</v>
      </c>
      <c r="AL10" s="71" t="s">
        <v>66</v>
      </c>
      <c r="AM10" s="71" t="s">
        <v>61</v>
      </c>
      <c r="AN10" s="72"/>
      <c r="AO10" s="71" t="s">
        <v>60</v>
      </c>
      <c r="AP10" s="71" t="s">
        <v>66</v>
      </c>
      <c r="AQ10" s="71" t="s">
        <v>61</v>
      </c>
      <c r="AR10" s="71" t="s">
        <v>60</v>
      </c>
      <c r="AS10" s="71" t="s">
        <v>66</v>
      </c>
      <c r="AT10" s="71" t="s">
        <v>61</v>
      </c>
      <c r="AU10" s="72"/>
      <c r="AV10" s="71" t="s">
        <v>60</v>
      </c>
      <c r="AW10" s="71" t="s">
        <v>66</v>
      </c>
      <c r="AX10" s="71" t="s">
        <v>61</v>
      </c>
      <c r="AY10" s="71" t="s">
        <v>60</v>
      </c>
      <c r="AZ10" s="71" t="s">
        <v>66</v>
      </c>
      <c r="BA10" s="71" t="s">
        <v>61</v>
      </c>
      <c r="BB10" s="72"/>
      <c r="BC10" s="71" t="s">
        <v>60</v>
      </c>
      <c r="BD10" s="71" t="s">
        <v>66</v>
      </c>
      <c r="BE10" s="71" t="s">
        <v>61</v>
      </c>
      <c r="BF10" s="71" t="s">
        <v>60</v>
      </c>
      <c r="BG10" s="71" t="s">
        <v>66</v>
      </c>
      <c r="BH10" s="71" t="s">
        <v>61</v>
      </c>
      <c r="BI10" s="72"/>
      <c r="BJ10" s="71" t="s">
        <v>60</v>
      </c>
      <c r="BK10" s="71" t="s">
        <v>66</v>
      </c>
      <c r="BL10" s="71" t="s">
        <v>61</v>
      </c>
      <c r="BM10" s="71" t="s">
        <v>60</v>
      </c>
      <c r="BN10" s="71" t="s">
        <v>66</v>
      </c>
      <c r="BO10" s="71" t="s">
        <v>61</v>
      </c>
      <c r="BP10" s="72"/>
      <c r="BQ10" s="71" t="s">
        <v>60</v>
      </c>
      <c r="BR10" s="71" t="s">
        <v>66</v>
      </c>
      <c r="BS10" s="71" t="s">
        <v>61</v>
      </c>
      <c r="BT10" s="71" t="s">
        <v>60</v>
      </c>
      <c r="BU10" s="71" t="s">
        <v>66</v>
      </c>
      <c r="BV10" s="71" t="s">
        <v>61</v>
      </c>
      <c r="BW10" s="72"/>
      <c r="BX10" s="71" t="s">
        <v>60</v>
      </c>
      <c r="BY10" s="71" t="s">
        <v>66</v>
      </c>
      <c r="BZ10" s="71" t="s">
        <v>61</v>
      </c>
      <c r="CA10" s="71" t="s">
        <v>60</v>
      </c>
      <c r="CB10" s="71" t="s">
        <v>66</v>
      </c>
      <c r="CC10" s="71" t="s">
        <v>61</v>
      </c>
      <c r="CD10" s="72"/>
      <c r="CE10" s="71" t="s">
        <v>60</v>
      </c>
      <c r="CF10" s="71" t="s">
        <v>66</v>
      </c>
      <c r="CG10" s="71" t="s">
        <v>61</v>
      </c>
      <c r="CH10" s="71" t="s">
        <v>60</v>
      </c>
      <c r="CI10" s="71" t="s">
        <v>66</v>
      </c>
      <c r="CJ10" s="71" t="s">
        <v>61</v>
      </c>
      <c r="CK10" s="72"/>
      <c r="CL10" s="71" t="s">
        <v>60</v>
      </c>
      <c r="CM10" s="71" t="s">
        <v>66</v>
      </c>
      <c r="CN10" s="71" t="s">
        <v>61</v>
      </c>
    </row>
    <row r="11" spans="1:99">
      <c r="A11" s="25" t="s">
        <v>1</v>
      </c>
      <c r="B11" s="26">
        <v>64864</v>
      </c>
      <c r="C11" s="26">
        <v>688191</v>
      </c>
      <c r="D11" s="26">
        <v>753055</v>
      </c>
      <c r="E11" s="26">
        <v>685461.00000999984</v>
      </c>
      <c r="F11" s="27">
        <v>9.4628286655336673</v>
      </c>
      <c r="G11" s="27">
        <v>100.39827211029662</v>
      </c>
      <c r="H11" s="27">
        <v>109.86110077583029</v>
      </c>
      <c r="I11" s="26">
        <v>67249</v>
      </c>
      <c r="J11" s="26">
        <v>712616</v>
      </c>
      <c r="K11" s="26">
        <v>779865</v>
      </c>
      <c r="L11" s="26">
        <v>675943.0000499998</v>
      </c>
      <c r="M11" s="27">
        <v>9.9489158102126307</v>
      </c>
      <c r="N11" s="27">
        <v>105.42545746420741</v>
      </c>
      <c r="O11" s="27">
        <v>115.37437327442004</v>
      </c>
      <c r="P11" s="26">
        <v>67075</v>
      </c>
      <c r="Q11" s="26">
        <v>719384</v>
      </c>
      <c r="R11" s="26">
        <v>786459</v>
      </c>
      <c r="S11" s="26">
        <v>661965.9999099999</v>
      </c>
      <c r="T11" s="27">
        <v>10.132695638313665</v>
      </c>
      <c r="U11" s="27">
        <v>108.67385939728122</v>
      </c>
      <c r="V11" s="27">
        <v>118.80655503559488</v>
      </c>
      <c r="W11" s="26">
        <v>66983</v>
      </c>
      <c r="X11" s="26">
        <v>717014</v>
      </c>
      <c r="Y11" s="26">
        <v>783997</v>
      </c>
      <c r="Z11" s="26">
        <v>707494</v>
      </c>
      <c r="AA11" s="27">
        <v>9.467642128413809</v>
      </c>
      <c r="AB11" s="27">
        <v>101.34559445027097</v>
      </c>
      <c r="AC11" s="27">
        <v>110.81323657868477</v>
      </c>
      <c r="AD11" s="26">
        <v>67033</v>
      </c>
      <c r="AE11" s="26">
        <v>716353</v>
      </c>
      <c r="AF11" s="26">
        <v>783386</v>
      </c>
      <c r="AG11" s="26">
        <v>701226</v>
      </c>
      <c r="AH11" s="27">
        <v>9.5594002504185518</v>
      </c>
      <c r="AI11" s="27">
        <v>102.15722178013935</v>
      </c>
      <c r="AJ11" s="27">
        <v>111.71662203055791</v>
      </c>
      <c r="AK11" s="26">
        <v>67549</v>
      </c>
      <c r="AL11" s="26">
        <v>705407</v>
      </c>
      <c r="AM11" s="26">
        <v>772956</v>
      </c>
      <c r="AN11" s="26">
        <v>695293</v>
      </c>
      <c r="AO11" s="27">
        <v>9.7151848213630814</v>
      </c>
      <c r="AP11" s="27">
        <v>101.45463854806536</v>
      </c>
      <c r="AQ11" s="27">
        <v>111.16982336942843</v>
      </c>
      <c r="AR11" s="26">
        <v>68700</v>
      </c>
      <c r="AS11" s="26">
        <v>691925</v>
      </c>
      <c r="AT11" s="26">
        <v>760625</v>
      </c>
      <c r="AU11" s="26">
        <v>690373.54381414107</v>
      </c>
      <c r="AV11" s="27">
        <v>9.951134514867082</v>
      </c>
      <c r="AW11" s="27">
        <v>100.22472706258232</v>
      </c>
      <c r="AX11" s="27">
        <v>110.1758615774494</v>
      </c>
      <c r="AY11" s="26">
        <v>66827</v>
      </c>
      <c r="AZ11" s="26">
        <v>662803</v>
      </c>
      <c r="BA11" s="26">
        <v>729630</v>
      </c>
      <c r="BB11" s="26">
        <v>686244.42047821509</v>
      </c>
      <c r="BC11" s="27">
        <v>9.7380755319556638</v>
      </c>
      <c r="BD11" s="27">
        <v>96.584100390662599</v>
      </c>
      <c r="BE11" s="27">
        <v>106.32217592261826</v>
      </c>
      <c r="BF11" s="26">
        <v>67104</v>
      </c>
      <c r="BG11" s="26">
        <v>651402</v>
      </c>
      <c r="BH11" s="26">
        <v>718506</v>
      </c>
      <c r="BI11" s="26">
        <v>682397.19858142827</v>
      </c>
      <c r="BJ11" s="27">
        <v>9.8335690913585569</v>
      </c>
      <c r="BK11" s="27">
        <v>95.457894808791522</v>
      </c>
      <c r="BL11" s="27">
        <v>105.29146390015008</v>
      </c>
      <c r="BM11" s="26">
        <v>67909</v>
      </c>
      <c r="BN11" s="26">
        <v>644484</v>
      </c>
      <c r="BO11" s="26">
        <v>712393</v>
      </c>
      <c r="BP11" s="26">
        <v>678207.44794941798</v>
      </c>
      <c r="BQ11" s="27">
        <f>(BM11/BP11)*100</f>
        <v>10.013013010300172</v>
      </c>
      <c r="BR11" s="27">
        <f>(BN11/BP11)*100</f>
        <v>95.02756154457137</v>
      </c>
      <c r="BS11" s="27">
        <f>(BO11/BP11)*100</f>
        <v>105.04057455487154</v>
      </c>
      <c r="BT11" s="26">
        <v>69262</v>
      </c>
      <c r="BU11" s="26">
        <v>640972</v>
      </c>
      <c r="BV11" s="26">
        <v>710234</v>
      </c>
      <c r="BW11" s="26">
        <v>674283.11542581033</v>
      </c>
      <c r="BX11" s="27">
        <v>10.2719463702218</v>
      </c>
      <c r="BY11" s="27">
        <v>95.05977316297259</v>
      </c>
      <c r="BZ11" s="27">
        <v>105.3317195331944</v>
      </c>
      <c r="CA11" s="26">
        <v>70671</v>
      </c>
      <c r="CB11" s="26">
        <v>640899</v>
      </c>
      <c r="CC11" s="26">
        <v>711570</v>
      </c>
      <c r="CD11" s="26">
        <f>'2018-2019'!I11</f>
        <v>671466.145048987</v>
      </c>
      <c r="CE11" s="27">
        <f>CA11*100/$CD11</f>
        <v>10.524879105385748</v>
      </c>
      <c r="CF11" s="27">
        <f t="shared" ref="CF11:CG11" si="0">CB11*100/$CD11</f>
        <v>95.447701231942688</v>
      </c>
      <c r="CG11" s="27">
        <f t="shared" si="0"/>
        <v>105.97258033732842</v>
      </c>
      <c r="CH11" s="26">
        <v>70675</v>
      </c>
      <c r="CI11" s="26">
        <v>637364</v>
      </c>
      <c r="CJ11" s="26">
        <v>708039</v>
      </c>
      <c r="CK11" s="26">
        <v>684670</v>
      </c>
      <c r="CL11" s="27">
        <f>+CH11/CK11*100</f>
        <v>10.322491127112333</v>
      </c>
      <c r="CM11" s="27">
        <f>+CI11/CK11*100</f>
        <v>93.090686023923936</v>
      </c>
      <c r="CN11" s="27">
        <f>+CJ11/CK11*100</f>
        <v>103.41317715103627</v>
      </c>
      <c r="CO11" s="21"/>
      <c r="CP11" s="21"/>
      <c r="CQ11" s="21"/>
      <c r="CR11" s="22"/>
      <c r="CS11" s="22"/>
      <c r="CT11" s="22"/>
      <c r="CU11" s="22"/>
    </row>
    <row r="12" spans="1:99">
      <c r="A12" s="28" t="s">
        <v>2</v>
      </c>
      <c r="B12" s="29">
        <v>143</v>
      </c>
      <c r="C12" s="29">
        <v>11576</v>
      </c>
      <c r="D12" s="29">
        <v>11719</v>
      </c>
      <c r="E12" s="29">
        <v>10830.969239999999</v>
      </c>
      <c r="F12" s="30">
        <v>1.3202881185543835</v>
      </c>
      <c r="G12" s="30">
        <v>106.87870811458421</v>
      </c>
      <c r="H12" s="30">
        <v>108.19899623313862</v>
      </c>
      <c r="I12" s="29">
        <v>143</v>
      </c>
      <c r="J12" s="29">
        <v>12026</v>
      </c>
      <c r="K12" s="29">
        <v>12169</v>
      </c>
      <c r="L12" s="29">
        <v>10325.335369999999</v>
      </c>
      <c r="M12" s="30">
        <v>1.3849429086389087</v>
      </c>
      <c r="N12" s="30">
        <v>116.4707931418987</v>
      </c>
      <c r="O12" s="30">
        <v>117.85573605053762</v>
      </c>
      <c r="P12" s="29">
        <v>140</v>
      </c>
      <c r="Q12" s="29">
        <v>11970</v>
      </c>
      <c r="R12" s="29">
        <v>12110</v>
      </c>
      <c r="S12" s="29">
        <v>9803.28442</v>
      </c>
      <c r="T12" s="30">
        <v>1.4280928105521598</v>
      </c>
      <c r="U12" s="30">
        <v>122.10193530220967</v>
      </c>
      <c r="V12" s="30">
        <v>123.53002811276183</v>
      </c>
      <c r="W12" s="29">
        <v>115</v>
      </c>
      <c r="X12" s="29">
        <v>11894</v>
      </c>
      <c r="Y12" s="29">
        <v>12009</v>
      </c>
      <c r="Z12" s="29">
        <v>11083.746171658431</v>
      </c>
      <c r="AA12" s="30">
        <v>1.0375553375090767</v>
      </c>
      <c r="AB12" s="30">
        <v>107.31028855941702</v>
      </c>
      <c r="AC12" s="30">
        <v>108.34784389692611</v>
      </c>
      <c r="AD12" s="29">
        <v>115</v>
      </c>
      <c r="AE12" s="29">
        <v>11713</v>
      </c>
      <c r="AF12" s="29">
        <v>11828</v>
      </c>
      <c r="AG12" s="29">
        <v>10825.576172842411</v>
      </c>
      <c r="AH12" s="30">
        <v>1.0622991161292166</v>
      </c>
      <c r="AI12" s="30">
        <v>108.19747432366533</v>
      </c>
      <c r="AJ12" s="30">
        <v>109.25977343979454</v>
      </c>
      <c r="AK12" s="29">
        <v>106</v>
      </c>
      <c r="AL12" s="29">
        <v>11439</v>
      </c>
      <c r="AM12" s="29">
        <v>11545</v>
      </c>
      <c r="AN12" s="29">
        <v>10550.756064365452</v>
      </c>
      <c r="AO12" s="30">
        <v>1.0046673371400241</v>
      </c>
      <c r="AP12" s="30">
        <v>108.41877046740316</v>
      </c>
      <c r="AQ12" s="30">
        <v>109.4234378045432</v>
      </c>
      <c r="AR12" s="29">
        <v>113</v>
      </c>
      <c r="AS12" s="29">
        <v>11159</v>
      </c>
      <c r="AT12" s="29">
        <v>11272</v>
      </c>
      <c r="AU12" s="29">
        <v>10419.461186525639</v>
      </c>
      <c r="AV12" s="30">
        <v>1.0845090545193514</v>
      </c>
      <c r="AW12" s="30">
        <v>107.09766849010126</v>
      </c>
      <c r="AX12" s="30">
        <v>108.1821775446206</v>
      </c>
      <c r="AY12" s="29">
        <v>97</v>
      </c>
      <c r="AZ12" s="29">
        <v>10748</v>
      </c>
      <c r="BA12" s="29">
        <v>10845</v>
      </c>
      <c r="BB12" s="29">
        <v>10359.065471326599</v>
      </c>
      <c r="BC12" s="30">
        <v>0.93637790270262689</v>
      </c>
      <c r="BD12" s="30">
        <v>103.75453297162716</v>
      </c>
      <c r="BE12" s="30">
        <v>104.69091087432977</v>
      </c>
      <c r="BF12" s="29">
        <v>113</v>
      </c>
      <c r="BG12" s="29">
        <v>10697</v>
      </c>
      <c r="BH12" s="29">
        <v>10810</v>
      </c>
      <c r="BI12" s="29">
        <v>10469.570569434691</v>
      </c>
      <c r="BJ12" s="30">
        <v>1.0793183851293482</v>
      </c>
      <c r="BK12" s="30">
        <v>102.17228996220034</v>
      </c>
      <c r="BL12" s="30">
        <v>103.25160834732968</v>
      </c>
      <c r="BM12" s="29">
        <v>125</v>
      </c>
      <c r="BN12" s="29">
        <v>10549</v>
      </c>
      <c r="BO12" s="29">
        <v>10674</v>
      </c>
      <c r="BP12" s="29">
        <v>10542.993862342561</v>
      </c>
      <c r="BQ12" s="30">
        <f t="shared" ref="BQ12:BQ57" si="1">(BM12/BP12)*100</f>
        <v>1.1856214812613588</v>
      </c>
      <c r="BR12" s="30">
        <f t="shared" ref="BR12:BR57" si="2">(BN12/BP12)*100</f>
        <v>100.05696804660857</v>
      </c>
      <c r="BS12" s="30">
        <f t="shared" ref="BS12:BS57" si="3">(BO12/BP12)*100</f>
        <v>101.24258952786995</v>
      </c>
      <c r="BT12" s="29">
        <v>141</v>
      </c>
      <c r="BU12" s="29">
        <v>10661</v>
      </c>
      <c r="BV12" s="29">
        <v>10802</v>
      </c>
      <c r="BW12" s="29">
        <v>10453.938802699999</v>
      </c>
      <c r="BX12" s="30">
        <v>1.3487739182439362</v>
      </c>
      <c r="BY12" s="30">
        <v>101.98070030069933</v>
      </c>
      <c r="BZ12" s="30">
        <v>103.32947421894325</v>
      </c>
      <c r="CA12" s="29">
        <v>147</v>
      </c>
      <c r="CB12" s="29">
        <v>10724</v>
      </c>
      <c r="CC12" s="29">
        <v>10871</v>
      </c>
      <c r="CD12" s="29">
        <f>'2018-2019'!I12</f>
        <v>10392.43770060456</v>
      </c>
      <c r="CE12" s="30">
        <f t="shared" ref="CE12:CE57" si="4">CA12*100/$CD12</f>
        <v>1.4144900766780499</v>
      </c>
      <c r="CF12" s="30">
        <f t="shared" ref="CF12:CF57" si="5">CB12*100/$CD12</f>
        <v>103.19041892717964</v>
      </c>
      <c r="CG12" s="30">
        <f t="shared" ref="CG12:CG57" si="6">CC12*100/$CD12</f>
        <v>104.60490900385768</v>
      </c>
      <c r="CH12" s="29">
        <v>156</v>
      </c>
      <c r="CI12" s="29">
        <v>10702</v>
      </c>
      <c r="CJ12" s="29">
        <v>10858</v>
      </c>
      <c r="CK12" s="29">
        <v>10664.660509838084</v>
      </c>
      <c r="CL12" s="30">
        <f t="shared" ref="CL12:CL57" si="7">+CH12/CK12*100</f>
        <v>1.4627751146517129</v>
      </c>
      <c r="CM12" s="30">
        <f t="shared" ref="CM12:CM57" si="8">+CI12/CK12*100</f>
        <v>100.3501235705297</v>
      </c>
      <c r="CN12" s="30">
        <f t="shared" ref="CN12:CN57" si="9">+CJ12/CK12*100</f>
        <v>101.81289868518142</v>
      </c>
      <c r="CO12" s="21"/>
      <c r="CP12" s="21"/>
      <c r="CQ12" s="21"/>
      <c r="CR12" s="22"/>
      <c r="CS12" s="22"/>
      <c r="CT12" s="22"/>
      <c r="CU12" s="22"/>
    </row>
    <row r="13" spans="1:99">
      <c r="A13" s="28" t="s">
        <v>3</v>
      </c>
      <c r="B13" s="29">
        <v>679</v>
      </c>
      <c r="C13" s="29">
        <v>13436</v>
      </c>
      <c r="D13" s="29">
        <v>14115</v>
      </c>
      <c r="E13" s="29">
        <v>12315.117890000001</v>
      </c>
      <c r="F13" s="30">
        <v>5.5135485186979398</v>
      </c>
      <c r="G13" s="30">
        <v>109.10167584274744</v>
      </c>
      <c r="H13" s="30">
        <v>114.61522436144539</v>
      </c>
      <c r="I13" s="29">
        <v>699</v>
      </c>
      <c r="J13" s="29">
        <v>13918</v>
      </c>
      <c r="K13" s="29">
        <v>14617</v>
      </c>
      <c r="L13" s="29">
        <v>11736.63466</v>
      </c>
      <c r="M13" s="30">
        <v>5.9557106466156284</v>
      </c>
      <c r="N13" s="30">
        <v>118.58595247438673</v>
      </c>
      <c r="O13" s="30">
        <v>124.54166312100236</v>
      </c>
      <c r="P13" s="29">
        <v>678</v>
      </c>
      <c r="Q13" s="29">
        <v>13738</v>
      </c>
      <c r="R13" s="29">
        <v>14416</v>
      </c>
      <c r="S13" s="29">
        <v>11097.18916</v>
      </c>
      <c r="T13" s="30">
        <v>6.1096552489513476</v>
      </c>
      <c r="U13" s="30">
        <v>123.79711476414987</v>
      </c>
      <c r="V13" s="30">
        <v>129.90677001310124</v>
      </c>
      <c r="W13" s="29">
        <v>638</v>
      </c>
      <c r="X13" s="29">
        <v>13537</v>
      </c>
      <c r="Y13" s="29">
        <v>14175</v>
      </c>
      <c r="Z13" s="29">
        <v>12683.782668289357</v>
      </c>
      <c r="AA13" s="30">
        <v>5.0300451898711547</v>
      </c>
      <c r="AB13" s="30">
        <v>106.72683657568309</v>
      </c>
      <c r="AC13" s="30">
        <v>111.75688176555425</v>
      </c>
      <c r="AD13" s="29">
        <v>624</v>
      </c>
      <c r="AE13" s="29">
        <v>13365</v>
      </c>
      <c r="AF13" s="29">
        <v>13989</v>
      </c>
      <c r="AG13" s="29">
        <v>12465.203939482388</v>
      </c>
      <c r="AH13" s="30">
        <v>5.0059349452240998</v>
      </c>
      <c r="AI13" s="30">
        <v>107.2184624085258</v>
      </c>
      <c r="AJ13" s="30">
        <v>112.22439735374989</v>
      </c>
      <c r="AK13" s="29">
        <v>604</v>
      </c>
      <c r="AL13" s="29">
        <v>13002</v>
      </c>
      <c r="AM13" s="29">
        <v>13606</v>
      </c>
      <c r="AN13" s="29">
        <v>12268.350890012256</v>
      </c>
      <c r="AO13" s="30">
        <v>4.9232370790088851</v>
      </c>
      <c r="AP13" s="30">
        <v>105.98001407495616</v>
      </c>
      <c r="AQ13" s="30">
        <v>110.90325115396506</v>
      </c>
      <c r="AR13" s="29">
        <v>599</v>
      </c>
      <c r="AS13" s="29">
        <v>12760</v>
      </c>
      <c r="AT13" s="29">
        <v>13359</v>
      </c>
      <c r="AU13" s="29">
        <v>12151.30795255968</v>
      </c>
      <c r="AV13" s="30">
        <v>4.9295104884064784</v>
      </c>
      <c r="AW13" s="30">
        <v>105.00927183984419</v>
      </c>
      <c r="AX13" s="30">
        <v>109.93878232825067</v>
      </c>
      <c r="AY13" s="29">
        <v>586</v>
      </c>
      <c r="AZ13" s="29">
        <v>11942</v>
      </c>
      <c r="BA13" s="29">
        <v>12528</v>
      </c>
      <c r="BB13" s="29">
        <v>12103.084778050452</v>
      </c>
      <c r="BC13" s="30">
        <v>4.8417408515781055</v>
      </c>
      <c r="BD13" s="30">
        <v>98.669060152808413</v>
      </c>
      <c r="BE13" s="30">
        <v>103.51080100438652</v>
      </c>
      <c r="BF13" s="29">
        <v>589</v>
      </c>
      <c r="BG13" s="29">
        <v>11689</v>
      </c>
      <c r="BH13" s="29">
        <v>12278</v>
      </c>
      <c r="BI13" s="29">
        <v>12041.63971404191</v>
      </c>
      <c r="BJ13" s="30">
        <v>4.8913604292043349</v>
      </c>
      <c r="BK13" s="30">
        <v>97.071497550033044</v>
      </c>
      <c r="BL13" s="30">
        <v>101.96285797923738</v>
      </c>
      <c r="BM13" s="29">
        <v>580</v>
      </c>
      <c r="BN13" s="29">
        <v>11376</v>
      </c>
      <c r="BO13" s="29">
        <v>11956</v>
      </c>
      <c r="BP13" s="29">
        <v>11809.72918544128</v>
      </c>
      <c r="BQ13" s="30">
        <f t="shared" si="1"/>
        <v>4.9112049132761539</v>
      </c>
      <c r="BR13" s="30">
        <f t="shared" si="2"/>
        <v>96.327357057637101</v>
      </c>
      <c r="BS13" s="30">
        <f t="shared" si="3"/>
        <v>101.23856197091325</v>
      </c>
      <c r="BT13" s="29">
        <v>608</v>
      </c>
      <c r="BU13" s="29">
        <v>11471</v>
      </c>
      <c r="BV13" s="29">
        <v>12079</v>
      </c>
      <c r="BW13" s="29">
        <v>11782.1405018</v>
      </c>
      <c r="BX13" s="30">
        <v>5.1603526532985544</v>
      </c>
      <c r="BY13" s="30">
        <v>97.359219220374555</v>
      </c>
      <c r="BZ13" s="30">
        <v>102.51957187367312</v>
      </c>
      <c r="CA13" s="29">
        <v>615</v>
      </c>
      <c r="CB13" s="29">
        <v>11423</v>
      </c>
      <c r="CC13" s="29">
        <v>12038</v>
      </c>
      <c r="CD13" s="29">
        <f>'2018-2019'!I13</f>
        <v>11787.080061784471</v>
      </c>
      <c r="CE13" s="30">
        <f t="shared" si="4"/>
        <v>5.2175771843098335</v>
      </c>
      <c r="CF13" s="30">
        <f t="shared" si="5"/>
        <v>96.911193782717447</v>
      </c>
      <c r="CG13" s="30">
        <f t="shared" si="6"/>
        <v>102.12877096702728</v>
      </c>
      <c r="CH13" s="29">
        <v>587</v>
      </c>
      <c r="CI13" s="29">
        <v>11209</v>
      </c>
      <c r="CJ13" s="29">
        <v>11796</v>
      </c>
      <c r="CK13" s="29">
        <v>11604.118940217899</v>
      </c>
      <c r="CL13" s="30">
        <f t="shared" si="7"/>
        <v>5.058548632809666</v>
      </c>
      <c r="CM13" s="30">
        <f t="shared" si="8"/>
        <v>96.595011286479632</v>
      </c>
      <c r="CN13" s="30">
        <f t="shared" si="9"/>
        <v>101.65355991928931</v>
      </c>
      <c r="CO13" s="21"/>
      <c r="CP13" s="21"/>
      <c r="CQ13" s="21"/>
      <c r="CR13" s="22"/>
      <c r="CS13" s="22"/>
      <c r="CT13" s="22"/>
      <c r="CU13" s="22"/>
    </row>
    <row r="14" spans="1:99">
      <c r="A14" s="28" t="s">
        <v>4</v>
      </c>
      <c r="B14" s="29">
        <v>1355</v>
      </c>
      <c r="C14" s="29">
        <v>23277</v>
      </c>
      <c r="D14" s="29">
        <v>24632</v>
      </c>
      <c r="E14" s="29">
        <v>21214.623959999997</v>
      </c>
      <c r="F14" s="30">
        <v>6.3871035496780024</v>
      </c>
      <c r="G14" s="30">
        <v>109.72148289730987</v>
      </c>
      <c r="H14" s="30">
        <v>116.10858644698789</v>
      </c>
      <c r="I14" s="29">
        <v>1419</v>
      </c>
      <c r="J14" s="29">
        <v>23880</v>
      </c>
      <c r="K14" s="29">
        <v>25299</v>
      </c>
      <c r="L14" s="29">
        <v>20697.581620000001</v>
      </c>
      <c r="M14" s="30">
        <v>6.8558734351303396</v>
      </c>
      <c r="N14" s="30">
        <v>115.37579818950847</v>
      </c>
      <c r="O14" s="30">
        <v>122.23167162463882</v>
      </c>
      <c r="P14" s="29">
        <v>1495</v>
      </c>
      <c r="Q14" s="29">
        <v>24070</v>
      </c>
      <c r="R14" s="29">
        <v>25565</v>
      </c>
      <c r="S14" s="29">
        <v>20072.116150000002</v>
      </c>
      <c r="T14" s="30">
        <v>7.4481434285642063</v>
      </c>
      <c r="U14" s="30">
        <v>119.91760021775282</v>
      </c>
      <c r="V14" s="30">
        <v>127.36574364631703</v>
      </c>
      <c r="W14" s="29">
        <v>1510</v>
      </c>
      <c r="X14" s="29">
        <v>23891</v>
      </c>
      <c r="Y14" s="29">
        <v>25401</v>
      </c>
      <c r="Z14" s="29">
        <v>22292.654237869709</v>
      </c>
      <c r="AA14" s="30">
        <v>6.7735316929416296</v>
      </c>
      <c r="AB14" s="30">
        <v>107.16983157355529</v>
      </c>
      <c r="AC14" s="30">
        <v>113.9433632664969</v>
      </c>
      <c r="AD14" s="29">
        <v>1541</v>
      </c>
      <c r="AE14" s="29">
        <v>23586</v>
      </c>
      <c r="AF14" s="29">
        <v>25127</v>
      </c>
      <c r="AG14" s="29">
        <v>22172.486892976671</v>
      </c>
      <c r="AH14" s="30">
        <v>6.9500548469740009</v>
      </c>
      <c r="AI14" s="30">
        <v>106.37507697646254</v>
      </c>
      <c r="AJ14" s="30">
        <v>113.32513182343654</v>
      </c>
      <c r="AK14" s="29">
        <v>1446</v>
      </c>
      <c r="AL14" s="29">
        <v>22948</v>
      </c>
      <c r="AM14" s="29">
        <v>24394</v>
      </c>
      <c r="AN14" s="29">
        <v>21790.636730811188</v>
      </c>
      <c r="AO14" s="30">
        <v>6.6358776839017617</v>
      </c>
      <c r="AP14" s="30">
        <v>105.31128706098039</v>
      </c>
      <c r="AQ14" s="30">
        <v>111.94716474488214</v>
      </c>
      <c r="AR14" s="29">
        <v>1691</v>
      </c>
      <c r="AS14" s="29">
        <v>22227</v>
      </c>
      <c r="AT14" s="29">
        <v>23918</v>
      </c>
      <c r="AU14" s="29">
        <v>21733.478596652742</v>
      </c>
      <c r="AV14" s="30">
        <v>7.7806228417591532</v>
      </c>
      <c r="AW14" s="30">
        <v>102.27078882541734</v>
      </c>
      <c r="AX14" s="30">
        <v>110.05141166717648</v>
      </c>
      <c r="AY14" s="29">
        <v>1578</v>
      </c>
      <c r="AZ14" s="29">
        <v>21616</v>
      </c>
      <c r="BA14" s="29">
        <v>23194</v>
      </c>
      <c r="BB14" s="29">
        <v>21607.77551122801</v>
      </c>
      <c r="BC14" s="30">
        <v>7.3029266672084159</v>
      </c>
      <c r="BD14" s="30">
        <v>100.03806263521997</v>
      </c>
      <c r="BE14" s="30">
        <v>107.3409893024284</v>
      </c>
      <c r="BF14" s="29">
        <v>1612</v>
      </c>
      <c r="BG14" s="29">
        <v>20972</v>
      </c>
      <c r="BH14" s="29">
        <v>22584</v>
      </c>
      <c r="BI14" s="29">
        <v>21682.835882163879</v>
      </c>
      <c r="BJ14" s="30">
        <v>7.4344518805587496</v>
      </c>
      <c r="BK14" s="30">
        <v>96.721665532926863</v>
      </c>
      <c r="BL14" s="30">
        <v>104.15611741348562</v>
      </c>
      <c r="BM14" s="29">
        <v>1618</v>
      </c>
      <c r="BN14" s="29">
        <v>20748</v>
      </c>
      <c r="BO14" s="29">
        <v>22366</v>
      </c>
      <c r="BP14" s="29">
        <v>21457.732960326848</v>
      </c>
      <c r="BQ14" s="30">
        <f t="shared" si="1"/>
        <v>7.5404051443436089</v>
      </c>
      <c r="BR14" s="30">
        <f t="shared" si="2"/>
        <v>96.692414051199762</v>
      </c>
      <c r="BS14" s="30">
        <f t="shared" si="3"/>
        <v>104.23281919554337</v>
      </c>
      <c r="BT14" s="29">
        <v>1601</v>
      </c>
      <c r="BU14" s="29">
        <v>20557</v>
      </c>
      <c r="BV14" s="29">
        <v>22158</v>
      </c>
      <c r="BW14" s="29">
        <v>21166.421717000001</v>
      </c>
      <c r="BX14" s="30">
        <v>7.563867059844803</v>
      </c>
      <c r="BY14" s="30">
        <v>97.120808962666842</v>
      </c>
      <c r="BZ14" s="30">
        <v>104.68467602251165</v>
      </c>
      <c r="CA14" s="29">
        <v>1742</v>
      </c>
      <c r="CB14" s="29">
        <v>20350</v>
      </c>
      <c r="CC14" s="29">
        <v>22092</v>
      </c>
      <c r="CD14" s="29">
        <f>'2018-2019'!I14</f>
        <v>20954.861097717319</v>
      </c>
      <c r="CE14" s="30">
        <f t="shared" si="4"/>
        <v>8.3131068818669558</v>
      </c>
      <c r="CF14" s="30">
        <f t="shared" si="5"/>
        <v>97.113504618824663</v>
      </c>
      <c r="CG14" s="30">
        <f t="shared" si="6"/>
        <v>105.42661150069161</v>
      </c>
      <c r="CH14" s="29">
        <v>1887</v>
      </c>
      <c r="CI14" s="29">
        <v>20054</v>
      </c>
      <c r="CJ14" s="29">
        <v>21941</v>
      </c>
      <c r="CK14" s="29">
        <v>21748.060754861312</v>
      </c>
      <c r="CL14" s="30">
        <f t="shared" si="7"/>
        <v>8.6766356838423011</v>
      </c>
      <c r="CM14" s="30">
        <f t="shared" si="8"/>
        <v>92.210520404755442</v>
      </c>
      <c r="CN14" s="30">
        <f t="shared" si="9"/>
        <v>100.88715608859775</v>
      </c>
      <c r="CO14" s="21"/>
      <c r="CP14" s="21"/>
      <c r="CQ14" s="21"/>
      <c r="CR14" s="22"/>
      <c r="CS14" s="22"/>
      <c r="CT14" s="22"/>
      <c r="CU14" s="22"/>
    </row>
    <row r="15" spans="1:99">
      <c r="A15" s="28" t="s">
        <v>5</v>
      </c>
      <c r="B15" s="29">
        <v>139</v>
      </c>
      <c r="C15" s="29">
        <v>8645</v>
      </c>
      <c r="D15" s="29">
        <v>8784</v>
      </c>
      <c r="E15" s="29">
        <v>8041.2311999999993</v>
      </c>
      <c r="F15" s="30">
        <v>1.7285910147689825</v>
      </c>
      <c r="G15" s="30">
        <v>107.50841239336583</v>
      </c>
      <c r="H15" s="30">
        <v>109.23700340813483</v>
      </c>
      <c r="I15" s="29">
        <v>156</v>
      </c>
      <c r="J15" s="29">
        <v>9173</v>
      </c>
      <c r="K15" s="29">
        <v>9329</v>
      </c>
      <c r="L15" s="29">
        <v>7853.6145299999998</v>
      </c>
      <c r="M15" s="30">
        <v>1.9863465338678905</v>
      </c>
      <c r="N15" s="30">
        <v>116.79972278955229</v>
      </c>
      <c r="O15" s="30">
        <v>118.78606932342018</v>
      </c>
      <c r="P15" s="29">
        <v>153</v>
      </c>
      <c r="Q15" s="29">
        <v>9298</v>
      </c>
      <c r="R15" s="29">
        <v>9451</v>
      </c>
      <c r="S15" s="29">
        <v>7590.3305299999993</v>
      </c>
      <c r="T15" s="30">
        <v>2.0157224958160027</v>
      </c>
      <c r="U15" s="30">
        <v>122.4979592555372</v>
      </c>
      <c r="V15" s="30">
        <v>124.5136817513532</v>
      </c>
      <c r="W15" s="29">
        <v>156</v>
      </c>
      <c r="X15" s="29">
        <v>8648</v>
      </c>
      <c r="Y15" s="29">
        <v>8804</v>
      </c>
      <c r="Z15" s="29">
        <v>8641.8551860021653</v>
      </c>
      <c r="AA15" s="30">
        <v>1.8051679488066918</v>
      </c>
      <c r="AB15" s="30">
        <v>100.07110526461712</v>
      </c>
      <c r="AC15" s="30">
        <v>101.8762732134238</v>
      </c>
      <c r="AD15" s="29">
        <v>251</v>
      </c>
      <c r="AE15" s="29">
        <v>9228</v>
      </c>
      <c r="AF15" s="29">
        <v>9479</v>
      </c>
      <c r="AG15" s="29">
        <v>8541.7002320957254</v>
      </c>
      <c r="AH15" s="30">
        <v>2.9385250381049324</v>
      </c>
      <c r="AI15" s="30">
        <v>108.0346974168618</v>
      </c>
      <c r="AJ15" s="30">
        <v>110.97322245496674</v>
      </c>
      <c r="AK15" s="29">
        <v>254</v>
      </c>
      <c r="AL15" s="29">
        <v>9132</v>
      </c>
      <c r="AM15" s="29">
        <v>9386</v>
      </c>
      <c r="AN15" s="29">
        <v>8465.079529855946</v>
      </c>
      <c r="AO15" s="30">
        <v>3.0005624767511478</v>
      </c>
      <c r="AP15" s="30">
        <v>107.87849030587198</v>
      </c>
      <c r="AQ15" s="30">
        <v>110.87905278262312</v>
      </c>
      <c r="AR15" s="29">
        <v>246</v>
      </c>
      <c r="AS15" s="29">
        <v>8884</v>
      </c>
      <c r="AT15" s="29">
        <v>9130</v>
      </c>
      <c r="AU15" s="29">
        <v>8388.4640760716411</v>
      </c>
      <c r="AV15" s="30">
        <v>2.9325988377505574</v>
      </c>
      <c r="AW15" s="30">
        <v>105.90734989665023</v>
      </c>
      <c r="AX15" s="30">
        <v>108.83994873440078</v>
      </c>
      <c r="AY15" s="29">
        <v>262</v>
      </c>
      <c r="AZ15" s="29">
        <v>8404</v>
      </c>
      <c r="BA15" s="29">
        <v>8666</v>
      </c>
      <c r="BB15" s="29">
        <v>8376.4360389299509</v>
      </c>
      <c r="BC15" s="30">
        <v>3.1278218896716989</v>
      </c>
      <c r="BD15" s="30">
        <v>100.3290654992403</v>
      </c>
      <c r="BE15" s="30">
        <v>103.45688738891199</v>
      </c>
      <c r="BF15" s="29">
        <v>300</v>
      </c>
      <c r="BG15" s="29">
        <v>8201</v>
      </c>
      <c r="BH15" s="29">
        <v>8501</v>
      </c>
      <c r="BI15" s="29">
        <v>8207.5349792095803</v>
      </c>
      <c r="BJ15" s="30">
        <v>3.6551778427984383</v>
      </c>
      <c r="BK15" s="30">
        <v>99.920378295966657</v>
      </c>
      <c r="BL15" s="30">
        <v>103.57555613876508</v>
      </c>
      <c r="BM15" s="29">
        <v>372</v>
      </c>
      <c r="BN15" s="29">
        <v>8096</v>
      </c>
      <c r="BO15" s="29">
        <v>8468</v>
      </c>
      <c r="BP15" s="29">
        <v>8236.2745230953497</v>
      </c>
      <c r="BQ15" s="30">
        <f t="shared" si="1"/>
        <v>4.5166051587629124</v>
      </c>
      <c r="BR15" s="30">
        <f t="shared" si="2"/>
        <v>98.296869261678864</v>
      </c>
      <c r="BS15" s="30">
        <f t="shared" si="3"/>
        <v>102.81347442044178</v>
      </c>
      <c r="BT15" s="29">
        <v>385</v>
      </c>
      <c r="BU15" s="29">
        <v>8017</v>
      </c>
      <c r="BV15" s="29">
        <v>8402</v>
      </c>
      <c r="BW15" s="29">
        <v>8207.0508852000003</v>
      </c>
      <c r="BX15" s="30">
        <v>4.6910882530810314</v>
      </c>
      <c r="BY15" s="30">
        <v>97.684297467404221</v>
      </c>
      <c r="BZ15" s="30">
        <v>102.37538572048526</v>
      </c>
      <c r="CA15" s="29">
        <v>409</v>
      </c>
      <c r="CB15" s="29">
        <v>8053</v>
      </c>
      <c r="CC15" s="29">
        <v>8462</v>
      </c>
      <c r="CD15" s="29">
        <f>'2018-2019'!I15</f>
        <v>8192.6991910552315</v>
      </c>
      <c r="CE15" s="30">
        <f t="shared" si="4"/>
        <v>4.9922496903895262</v>
      </c>
      <c r="CF15" s="30">
        <f t="shared" si="5"/>
        <v>98.294833145982523</v>
      </c>
      <c r="CG15" s="30">
        <f t="shared" si="6"/>
        <v>103.28708283637205</v>
      </c>
      <c r="CH15" s="29">
        <v>409</v>
      </c>
      <c r="CI15" s="29">
        <v>7959</v>
      </c>
      <c r="CJ15" s="29">
        <v>8368</v>
      </c>
      <c r="CK15" s="29">
        <v>8139.9721377536043</v>
      </c>
      <c r="CL15" s="30">
        <f t="shared" si="7"/>
        <v>5.0245872231311113</v>
      </c>
      <c r="CM15" s="30">
        <f t="shared" si="8"/>
        <v>97.776747454524497</v>
      </c>
      <c r="CN15" s="30">
        <f t="shared" si="9"/>
        <v>102.8013346776556</v>
      </c>
      <c r="CO15" s="21"/>
      <c r="CP15" s="21"/>
      <c r="CQ15" s="21"/>
      <c r="CR15" s="22"/>
      <c r="CS15" s="22"/>
      <c r="CT15" s="22"/>
      <c r="CU15" s="22"/>
    </row>
    <row r="16" spans="1:99">
      <c r="A16" s="28" t="s">
        <v>6</v>
      </c>
      <c r="B16" s="29">
        <v>704</v>
      </c>
      <c r="C16" s="29">
        <v>10638</v>
      </c>
      <c r="D16" s="29">
        <v>11342</v>
      </c>
      <c r="E16" s="29">
        <v>10644.87161</v>
      </c>
      <c r="F16" s="30">
        <v>6.6135133028626543</v>
      </c>
      <c r="G16" s="30">
        <v>99.935446755472896</v>
      </c>
      <c r="H16" s="30">
        <v>106.54896005833554</v>
      </c>
      <c r="I16" s="29">
        <v>804</v>
      </c>
      <c r="J16" s="29">
        <v>11118</v>
      </c>
      <c r="K16" s="29">
        <v>11922</v>
      </c>
      <c r="L16" s="29">
        <v>10638.52873</v>
      </c>
      <c r="M16" s="30">
        <v>7.5574359989532134</v>
      </c>
      <c r="N16" s="30">
        <v>104.50693213477837</v>
      </c>
      <c r="O16" s="30">
        <v>112.06436813373159</v>
      </c>
      <c r="P16" s="29">
        <v>833</v>
      </c>
      <c r="Q16" s="29">
        <v>11288</v>
      </c>
      <c r="R16" s="29">
        <v>12121</v>
      </c>
      <c r="S16" s="29">
        <v>10458.80617</v>
      </c>
      <c r="T16" s="30">
        <v>7.9645801486346892</v>
      </c>
      <c r="U16" s="30">
        <v>107.92818813660068</v>
      </c>
      <c r="V16" s="30">
        <v>115.89276828523538</v>
      </c>
      <c r="W16" s="29">
        <v>820</v>
      </c>
      <c r="X16" s="29">
        <v>11496</v>
      </c>
      <c r="Y16" s="29">
        <v>12316</v>
      </c>
      <c r="Z16" s="29">
        <v>11359.507129954944</v>
      </c>
      <c r="AA16" s="30">
        <v>7.2186230495658172</v>
      </c>
      <c r="AB16" s="30">
        <v>101.20157387537638</v>
      </c>
      <c r="AC16" s="30">
        <v>108.4201969249422</v>
      </c>
      <c r="AD16" s="29">
        <v>753</v>
      </c>
      <c r="AE16" s="29">
        <v>11607</v>
      </c>
      <c r="AF16" s="29">
        <v>12360</v>
      </c>
      <c r="AG16" s="29">
        <v>11398.375296015709</v>
      </c>
      <c r="AH16" s="30">
        <v>6.606204660266016</v>
      </c>
      <c r="AI16" s="30">
        <v>101.83030211382156</v>
      </c>
      <c r="AJ16" s="30">
        <v>108.43650677408759</v>
      </c>
      <c r="AK16" s="29">
        <v>821</v>
      </c>
      <c r="AL16" s="29">
        <v>11569</v>
      </c>
      <c r="AM16" s="29">
        <v>12390</v>
      </c>
      <c r="AN16" s="29">
        <v>11463.552595387064</v>
      </c>
      <c r="AO16" s="30">
        <v>7.1618287016048638</v>
      </c>
      <c r="AP16" s="30">
        <v>100.91984926780349</v>
      </c>
      <c r="AQ16" s="30">
        <v>108.08167796940836</v>
      </c>
      <c r="AR16" s="29">
        <v>910</v>
      </c>
      <c r="AS16" s="29">
        <v>11353</v>
      </c>
      <c r="AT16" s="29">
        <v>12263</v>
      </c>
      <c r="AU16" s="29">
        <v>11437.82225787409</v>
      </c>
      <c r="AV16" s="30">
        <v>7.9560599866249246</v>
      </c>
      <c r="AW16" s="30">
        <v>99.258405525442612</v>
      </c>
      <c r="AX16" s="30">
        <v>107.21446551206753</v>
      </c>
      <c r="AY16" s="29">
        <v>849</v>
      </c>
      <c r="AZ16" s="29">
        <v>11176</v>
      </c>
      <c r="BA16" s="29">
        <v>12025</v>
      </c>
      <c r="BB16" s="29">
        <v>11538.08975384903</v>
      </c>
      <c r="BC16" s="30">
        <v>7.3582370922082596</v>
      </c>
      <c r="BD16" s="30">
        <v>96.861787682590702</v>
      </c>
      <c r="BE16" s="30">
        <v>104.22002477479897</v>
      </c>
      <c r="BF16" s="29">
        <v>877</v>
      </c>
      <c r="BG16" s="29">
        <v>11151</v>
      </c>
      <c r="BH16" s="29">
        <v>12028</v>
      </c>
      <c r="BI16" s="29">
        <v>11437.04436281127</v>
      </c>
      <c r="BJ16" s="30">
        <v>7.6680650365548635</v>
      </c>
      <c r="BK16" s="30">
        <v>97.498966046320731</v>
      </c>
      <c r="BL16" s="30">
        <v>105.1670310828756</v>
      </c>
      <c r="BM16" s="29">
        <v>853</v>
      </c>
      <c r="BN16" s="29">
        <v>11310</v>
      </c>
      <c r="BO16" s="29">
        <v>12163</v>
      </c>
      <c r="BP16" s="29">
        <v>11599.767267627522</v>
      </c>
      <c r="BQ16" s="30">
        <f t="shared" si="1"/>
        <v>7.3535958120516884</v>
      </c>
      <c r="BR16" s="30">
        <f t="shared" si="2"/>
        <v>97.50195619496435</v>
      </c>
      <c r="BS16" s="30">
        <f t="shared" si="3"/>
        <v>104.85555200701604</v>
      </c>
      <c r="BT16" s="29">
        <v>884</v>
      </c>
      <c r="BU16" s="29">
        <v>11532</v>
      </c>
      <c r="BV16" s="29">
        <v>12416</v>
      </c>
      <c r="BW16" s="29">
        <v>11480.8097444</v>
      </c>
      <c r="BX16" s="30">
        <v>7.6998053245433242</v>
      </c>
      <c r="BY16" s="30">
        <v>100.44587669981178</v>
      </c>
      <c r="BZ16" s="30">
        <v>108.14568202435511</v>
      </c>
      <c r="CA16" s="29">
        <v>866</v>
      </c>
      <c r="CB16" s="29">
        <v>11487</v>
      </c>
      <c r="CC16" s="29">
        <v>12353</v>
      </c>
      <c r="CD16" s="29">
        <f>'2018-2019'!I16</f>
        <v>11374.859192737371</v>
      </c>
      <c r="CE16" s="30">
        <f t="shared" si="4"/>
        <v>7.6132810554079153</v>
      </c>
      <c r="CF16" s="30">
        <f t="shared" si="5"/>
        <v>100.98586545435418</v>
      </c>
      <c r="CG16" s="30">
        <f t="shared" si="6"/>
        <v>108.59914650976211</v>
      </c>
      <c r="CH16" s="29">
        <v>892</v>
      </c>
      <c r="CI16" s="29">
        <v>11686</v>
      </c>
      <c r="CJ16" s="29">
        <v>12578</v>
      </c>
      <c r="CK16" s="29">
        <v>11242.643102391146</v>
      </c>
      <c r="CL16" s="30">
        <f t="shared" si="7"/>
        <v>7.9340773506390558</v>
      </c>
      <c r="CM16" s="30">
        <f t="shared" si="8"/>
        <v>103.94352905781166</v>
      </c>
      <c r="CN16" s="30">
        <f t="shared" si="9"/>
        <v>111.87760640845073</v>
      </c>
      <c r="CO16" s="21"/>
      <c r="CP16" s="21"/>
      <c r="CQ16" s="21"/>
      <c r="CR16" s="22"/>
      <c r="CS16" s="22"/>
      <c r="CT16" s="22"/>
      <c r="CU16" s="22"/>
    </row>
    <row r="17" spans="1:99">
      <c r="A17" s="28" t="s">
        <v>7</v>
      </c>
      <c r="B17" s="29">
        <v>0</v>
      </c>
      <c r="C17" s="29">
        <v>892</v>
      </c>
      <c r="D17" s="29">
        <v>892</v>
      </c>
      <c r="E17" s="29">
        <v>724.53485000000001</v>
      </c>
      <c r="F17" s="30">
        <v>0</v>
      </c>
      <c r="G17" s="30">
        <v>123.11347066328142</v>
      </c>
      <c r="H17" s="30">
        <v>123.11347066328142</v>
      </c>
      <c r="I17" s="29">
        <v>0</v>
      </c>
      <c r="J17" s="29">
        <v>907</v>
      </c>
      <c r="K17" s="29">
        <v>907</v>
      </c>
      <c r="L17" s="29">
        <v>698.84892000000002</v>
      </c>
      <c r="M17" s="30">
        <v>0</v>
      </c>
      <c r="N17" s="30">
        <v>129.78484677346285</v>
      </c>
      <c r="O17" s="30">
        <v>129.78484677346285</v>
      </c>
      <c r="P17" s="29">
        <v>0</v>
      </c>
      <c r="Q17" s="29">
        <v>873</v>
      </c>
      <c r="R17" s="29">
        <v>873</v>
      </c>
      <c r="S17" s="29">
        <v>683.13560000000007</v>
      </c>
      <c r="T17" s="30">
        <v>0</v>
      </c>
      <c r="U17" s="30">
        <v>127.79307651365261</v>
      </c>
      <c r="V17" s="30">
        <v>127.79307651365262</v>
      </c>
      <c r="W17" s="29">
        <v>0</v>
      </c>
      <c r="X17" s="29">
        <v>830</v>
      </c>
      <c r="Y17" s="29">
        <v>830</v>
      </c>
      <c r="Z17" s="29">
        <v>768.6475084975076</v>
      </c>
      <c r="AA17" s="30">
        <v>0</v>
      </c>
      <c r="AB17" s="30">
        <v>107.98187606467617</v>
      </c>
      <c r="AC17" s="30">
        <v>107.98187606467619</v>
      </c>
      <c r="AD17" s="29">
        <v>0</v>
      </c>
      <c r="AE17" s="29">
        <v>831</v>
      </c>
      <c r="AF17" s="29">
        <v>831</v>
      </c>
      <c r="AG17" s="29">
        <v>767.13696415519439</v>
      </c>
      <c r="AH17" s="30">
        <v>0</v>
      </c>
      <c r="AI17" s="30">
        <v>108.32485446912787</v>
      </c>
      <c r="AJ17" s="30">
        <v>108.32485446912787</v>
      </c>
      <c r="AK17" s="29">
        <v>0</v>
      </c>
      <c r="AL17" s="29">
        <v>802</v>
      </c>
      <c r="AM17" s="29">
        <v>802</v>
      </c>
      <c r="AN17" s="29">
        <v>775.98365966293932</v>
      </c>
      <c r="AO17" s="30">
        <v>0</v>
      </c>
      <c r="AP17" s="30">
        <v>103.35269177554089</v>
      </c>
      <c r="AQ17" s="30">
        <v>103.3526917755409</v>
      </c>
      <c r="AR17" s="29">
        <v>0</v>
      </c>
      <c r="AS17" s="29">
        <v>760</v>
      </c>
      <c r="AT17" s="29">
        <v>760</v>
      </c>
      <c r="AU17" s="29">
        <v>748.10930883183505</v>
      </c>
      <c r="AV17" s="30">
        <v>0</v>
      </c>
      <c r="AW17" s="30">
        <v>101.58943232329673</v>
      </c>
      <c r="AX17" s="30">
        <v>101.58943232329673</v>
      </c>
      <c r="AY17" s="29">
        <v>0</v>
      </c>
      <c r="AZ17" s="29">
        <v>706</v>
      </c>
      <c r="BA17" s="29">
        <v>706</v>
      </c>
      <c r="BB17" s="29">
        <v>750.48476864761005</v>
      </c>
      <c r="BC17" s="30">
        <v>0</v>
      </c>
      <c r="BD17" s="30">
        <v>94.072528783259315</v>
      </c>
      <c r="BE17" s="30">
        <v>94.072528783259315</v>
      </c>
      <c r="BF17" s="29">
        <v>0</v>
      </c>
      <c r="BG17" s="29">
        <v>704</v>
      </c>
      <c r="BH17" s="29">
        <v>704</v>
      </c>
      <c r="BI17" s="29">
        <v>736.87629996696103</v>
      </c>
      <c r="BJ17" s="30">
        <v>0</v>
      </c>
      <c r="BK17" s="30">
        <v>95.538423481874077</v>
      </c>
      <c r="BL17" s="30">
        <v>95.538423481874077</v>
      </c>
      <c r="BM17" s="29"/>
      <c r="BN17" s="29">
        <v>666</v>
      </c>
      <c r="BO17" s="29">
        <v>666</v>
      </c>
      <c r="BP17" s="29">
        <v>755.79764640766098</v>
      </c>
      <c r="BQ17" s="30">
        <f t="shared" si="1"/>
        <v>0</v>
      </c>
      <c r="BR17" s="30">
        <f t="shared" si="2"/>
        <v>88.118824286570202</v>
      </c>
      <c r="BS17" s="30">
        <f t="shared" si="3"/>
        <v>88.118824286570202</v>
      </c>
      <c r="BT17" s="29"/>
      <c r="BU17" s="29">
        <v>644</v>
      </c>
      <c r="BV17" s="29">
        <v>644</v>
      </c>
      <c r="BW17" s="29">
        <v>750.87336011999992</v>
      </c>
      <c r="BX17" s="30">
        <v>0</v>
      </c>
      <c r="BY17" s="30">
        <v>85.766792937903659</v>
      </c>
      <c r="BZ17" s="30">
        <v>85.766792937903659</v>
      </c>
      <c r="CA17" s="29"/>
      <c r="CB17" s="29">
        <v>627</v>
      </c>
      <c r="CC17" s="29">
        <v>627</v>
      </c>
      <c r="CD17" s="29">
        <f>'2018-2019'!I17</f>
        <v>719.53842786827101</v>
      </c>
      <c r="CE17" s="30">
        <f t="shared" si="4"/>
        <v>0</v>
      </c>
      <c r="CF17" s="30">
        <f t="shared" si="5"/>
        <v>87.139195867213303</v>
      </c>
      <c r="CG17" s="30">
        <f t="shared" si="6"/>
        <v>87.139195867213303</v>
      </c>
      <c r="CH17" s="29"/>
      <c r="CI17" s="29">
        <v>603</v>
      </c>
      <c r="CJ17" s="29">
        <v>603</v>
      </c>
      <c r="CK17" s="29">
        <v>668.20226537550025</v>
      </c>
      <c r="CL17" s="30">
        <f t="shared" si="7"/>
        <v>0</v>
      </c>
      <c r="CM17" s="30">
        <f t="shared" si="8"/>
        <v>90.24213643770581</v>
      </c>
      <c r="CN17" s="30">
        <f t="shared" si="9"/>
        <v>90.24213643770581</v>
      </c>
      <c r="CO17" s="21"/>
      <c r="CP17" s="21"/>
      <c r="CQ17" s="21"/>
      <c r="CR17" s="22"/>
      <c r="CS17" s="22"/>
      <c r="CT17" s="22"/>
      <c r="CU17" s="22"/>
    </row>
    <row r="18" spans="1:99">
      <c r="A18" s="28" t="s">
        <v>8</v>
      </c>
      <c r="B18" s="29">
        <v>9535</v>
      </c>
      <c r="C18" s="29">
        <v>49298</v>
      </c>
      <c r="D18" s="29">
        <v>58833</v>
      </c>
      <c r="E18" s="29">
        <v>54824.582689999996</v>
      </c>
      <c r="F18" s="30">
        <v>17.391833247349432</v>
      </c>
      <c r="G18" s="30">
        <v>89.919517087344758</v>
      </c>
      <c r="H18" s="30">
        <v>107.31135033469418</v>
      </c>
      <c r="I18" s="29">
        <v>10209</v>
      </c>
      <c r="J18" s="29">
        <v>51970</v>
      </c>
      <c r="K18" s="29">
        <v>62179</v>
      </c>
      <c r="L18" s="29">
        <v>54389.697660000005</v>
      </c>
      <c r="M18" s="30">
        <v>18.770098822424671</v>
      </c>
      <c r="N18" s="30">
        <v>95.551183837928306</v>
      </c>
      <c r="O18" s="30">
        <v>114.32128266035299</v>
      </c>
      <c r="P18" s="29">
        <v>10296</v>
      </c>
      <c r="Q18" s="29">
        <v>52433</v>
      </c>
      <c r="R18" s="29">
        <v>62729</v>
      </c>
      <c r="S18" s="29">
        <v>53565.438340000001</v>
      </c>
      <c r="T18" s="30">
        <v>19.22134928617108</v>
      </c>
      <c r="U18" s="30">
        <v>97.885878702584321</v>
      </c>
      <c r="V18" s="30">
        <v>117.10722798875541</v>
      </c>
      <c r="W18" s="29">
        <v>10537</v>
      </c>
      <c r="X18" s="29">
        <v>52888</v>
      </c>
      <c r="Y18" s="29">
        <v>63425</v>
      </c>
      <c r="Z18" s="29">
        <v>57335.455832477375</v>
      </c>
      <c r="AA18" s="30">
        <v>18.37780801950365</v>
      </c>
      <c r="AB18" s="30">
        <v>92.243096757664318</v>
      </c>
      <c r="AC18" s="30">
        <v>110.62090477716798</v>
      </c>
      <c r="AD18" s="29">
        <v>10364</v>
      </c>
      <c r="AE18" s="29">
        <v>53028</v>
      </c>
      <c r="AF18" s="29">
        <v>63392</v>
      </c>
      <c r="AG18" s="29">
        <v>56747.142506139149</v>
      </c>
      <c r="AH18" s="30">
        <v>18.263474674304135</v>
      </c>
      <c r="AI18" s="30">
        <v>93.446114919818569</v>
      </c>
      <c r="AJ18" s="30">
        <v>111.7095895941227</v>
      </c>
      <c r="AK18" s="29">
        <v>10599</v>
      </c>
      <c r="AL18" s="29">
        <v>52388</v>
      </c>
      <c r="AM18" s="29">
        <v>62987</v>
      </c>
      <c r="AN18" s="29">
        <v>56719.651240648833</v>
      </c>
      <c r="AO18" s="30">
        <v>18.686645224652047</v>
      </c>
      <c r="AP18" s="30">
        <v>92.363050290505839</v>
      </c>
      <c r="AQ18" s="30">
        <v>111.04969551515788</v>
      </c>
      <c r="AR18" s="29">
        <v>10407</v>
      </c>
      <c r="AS18" s="29">
        <v>51119</v>
      </c>
      <c r="AT18" s="29">
        <v>61526</v>
      </c>
      <c r="AU18" s="29">
        <v>56391.541073014458</v>
      </c>
      <c r="AV18" s="30">
        <v>18.454895542800042</v>
      </c>
      <c r="AW18" s="30">
        <v>90.650120616161757</v>
      </c>
      <c r="AX18" s="30">
        <v>109.10501615896179</v>
      </c>
      <c r="AY18" s="29">
        <v>10218</v>
      </c>
      <c r="AZ18" s="29">
        <v>49659</v>
      </c>
      <c r="BA18" s="29">
        <v>59877</v>
      </c>
      <c r="BB18" s="29">
        <v>56022.362760755408</v>
      </c>
      <c r="BC18" s="30">
        <v>18.239145042197112</v>
      </c>
      <c r="BD18" s="30">
        <v>88.64138810437133</v>
      </c>
      <c r="BE18" s="30">
        <v>106.88053314656844</v>
      </c>
      <c r="BF18" s="29">
        <v>10438</v>
      </c>
      <c r="BG18" s="29">
        <v>48482</v>
      </c>
      <c r="BH18" s="29">
        <v>58920</v>
      </c>
      <c r="BI18" s="29">
        <v>55564.463723377899</v>
      </c>
      <c r="BJ18" s="30">
        <v>18.785387819028603</v>
      </c>
      <c r="BK18" s="30">
        <v>87.253609143719572</v>
      </c>
      <c r="BL18" s="30">
        <v>106.03899696274817</v>
      </c>
      <c r="BM18" s="29">
        <v>10645</v>
      </c>
      <c r="BN18" s="29">
        <v>47273</v>
      </c>
      <c r="BO18" s="29">
        <v>57918</v>
      </c>
      <c r="BP18" s="29">
        <v>54820.500146714789</v>
      </c>
      <c r="BQ18" s="30">
        <f t="shared" si="1"/>
        <v>19.417918427433246</v>
      </c>
      <c r="BR18" s="30">
        <f t="shared" si="2"/>
        <v>86.232339860972445</v>
      </c>
      <c r="BS18" s="30">
        <f t="shared" si="3"/>
        <v>105.65025828840571</v>
      </c>
      <c r="BT18" s="29">
        <v>10796</v>
      </c>
      <c r="BU18" s="29">
        <v>46557</v>
      </c>
      <c r="BV18" s="29">
        <v>57353</v>
      </c>
      <c r="BW18" s="29">
        <v>55074.601556000001</v>
      </c>
      <c r="BX18" s="30">
        <v>19.602502233307305</v>
      </c>
      <c r="BY18" s="30">
        <v>84.534429091894054</v>
      </c>
      <c r="BZ18" s="30">
        <v>104.13693132520136</v>
      </c>
      <c r="CA18" s="29">
        <v>11164</v>
      </c>
      <c r="CB18" s="29">
        <v>46028</v>
      </c>
      <c r="CC18" s="29">
        <v>57192</v>
      </c>
      <c r="CD18" s="29">
        <f>'2018-2019'!I18</f>
        <v>55160.766194645519</v>
      </c>
      <c r="CE18" s="30">
        <f t="shared" si="4"/>
        <v>20.239022715177033</v>
      </c>
      <c r="CF18" s="30">
        <f t="shared" si="5"/>
        <v>83.443365956124012</v>
      </c>
      <c r="CG18" s="30">
        <f t="shared" si="6"/>
        <v>103.68238867130104</v>
      </c>
      <c r="CH18" s="29">
        <v>11179</v>
      </c>
      <c r="CI18" s="29">
        <v>45233</v>
      </c>
      <c r="CJ18" s="29">
        <v>56412</v>
      </c>
      <c r="CK18" s="29">
        <v>55869.893227589448</v>
      </c>
      <c r="CL18" s="30">
        <f t="shared" si="7"/>
        <v>20.008987585606537</v>
      </c>
      <c r="CM18" s="30">
        <f t="shared" si="8"/>
        <v>80.961314559418597</v>
      </c>
      <c r="CN18" s="30">
        <f t="shared" si="9"/>
        <v>100.97030214502513</v>
      </c>
      <c r="CO18" s="21"/>
      <c r="CP18" s="21"/>
      <c r="CQ18" s="21"/>
      <c r="CR18" s="22"/>
      <c r="CS18" s="22"/>
      <c r="CT18" s="22"/>
      <c r="CU18" s="22"/>
    </row>
    <row r="19" spans="1:99">
      <c r="A19" s="28" t="s">
        <v>9</v>
      </c>
      <c r="B19" s="29">
        <v>27</v>
      </c>
      <c r="C19" s="29">
        <v>5166</v>
      </c>
      <c r="D19" s="29">
        <v>5193</v>
      </c>
      <c r="E19" s="29">
        <v>4766.1101999999992</v>
      </c>
      <c r="F19" s="30">
        <v>0.56649970032165864</v>
      </c>
      <c r="G19" s="30">
        <v>108.39027599487736</v>
      </c>
      <c r="H19" s="30">
        <v>108.95677569519901</v>
      </c>
      <c r="I19" s="29">
        <v>30</v>
      </c>
      <c r="J19" s="29">
        <v>5329</v>
      </c>
      <c r="K19" s="29">
        <v>5359</v>
      </c>
      <c r="L19" s="29">
        <v>4465.6560899999995</v>
      </c>
      <c r="M19" s="30">
        <v>0.67179378338558982</v>
      </c>
      <c r="N19" s="30">
        <v>119.33296905539362</v>
      </c>
      <c r="O19" s="30">
        <v>120.00476283877921</v>
      </c>
      <c r="P19" s="29">
        <v>20</v>
      </c>
      <c r="Q19" s="29">
        <v>5287</v>
      </c>
      <c r="R19" s="29">
        <v>5307</v>
      </c>
      <c r="S19" s="29">
        <v>4214.4893199999997</v>
      </c>
      <c r="T19" s="30">
        <v>0.47455334398617016</v>
      </c>
      <c r="U19" s="30">
        <v>125.44817648274406</v>
      </c>
      <c r="V19" s="30">
        <v>125.92272982673023</v>
      </c>
      <c r="W19" s="29">
        <v>22</v>
      </c>
      <c r="X19" s="29">
        <v>5221</v>
      </c>
      <c r="Y19" s="29">
        <v>5243</v>
      </c>
      <c r="Z19" s="29">
        <v>4730.162754120468</v>
      </c>
      <c r="AA19" s="30">
        <v>0.46510027547859095</v>
      </c>
      <c r="AB19" s="30">
        <v>110.37675173971468</v>
      </c>
      <c r="AC19" s="30">
        <v>110.84185201519328</v>
      </c>
      <c r="AD19" s="29">
        <v>21</v>
      </c>
      <c r="AE19" s="29">
        <v>5188</v>
      </c>
      <c r="AF19" s="29">
        <v>5209</v>
      </c>
      <c r="AG19" s="29">
        <v>4595.8352398545048</v>
      </c>
      <c r="AH19" s="30">
        <v>0.45693544054605451</v>
      </c>
      <c r="AI19" s="30">
        <v>112.88481264537764</v>
      </c>
      <c r="AJ19" s="30">
        <v>113.3417480859237</v>
      </c>
      <c r="AK19" s="29">
        <v>31</v>
      </c>
      <c r="AL19" s="29">
        <v>5064</v>
      </c>
      <c r="AM19" s="29">
        <v>5095</v>
      </c>
      <c r="AN19" s="29">
        <v>4565.2981512724155</v>
      </c>
      <c r="AO19" s="30">
        <v>0.67903560671847574</v>
      </c>
      <c r="AP19" s="30">
        <v>110.92375201362455</v>
      </c>
      <c r="AQ19" s="30">
        <v>111.60278762034302</v>
      </c>
      <c r="AR19" s="29">
        <v>35</v>
      </c>
      <c r="AS19" s="29">
        <v>4982</v>
      </c>
      <c r="AT19" s="29">
        <v>5017</v>
      </c>
      <c r="AU19" s="29">
        <v>4552.2836500254934</v>
      </c>
      <c r="AV19" s="30">
        <v>0.76884488513372828</v>
      </c>
      <c r="AW19" s="30">
        <v>109.4395776496067</v>
      </c>
      <c r="AX19" s="30">
        <v>110.20842253474042</v>
      </c>
      <c r="AY19" s="29">
        <v>43</v>
      </c>
      <c r="AZ19" s="29">
        <v>4786</v>
      </c>
      <c r="BA19" s="29">
        <v>4829</v>
      </c>
      <c r="BB19" s="29">
        <v>4569.8436658404325</v>
      </c>
      <c r="BC19" s="30">
        <v>0.94095122599980541</v>
      </c>
      <c r="BD19" s="30">
        <v>104.73005971244345</v>
      </c>
      <c r="BE19" s="30">
        <v>105.67101093844326</v>
      </c>
      <c r="BF19" s="29">
        <v>36</v>
      </c>
      <c r="BG19" s="29">
        <v>4726</v>
      </c>
      <c r="BH19" s="29">
        <v>4762</v>
      </c>
      <c r="BI19" s="29">
        <v>4543.6436309824558</v>
      </c>
      <c r="BJ19" s="30">
        <v>0.79231565949673421</v>
      </c>
      <c r="BK19" s="30">
        <v>104.0134390772657</v>
      </c>
      <c r="BL19" s="30">
        <v>104.80575473676244</v>
      </c>
      <c r="BM19" s="29">
        <v>32</v>
      </c>
      <c r="BN19" s="29">
        <v>4770</v>
      </c>
      <c r="BO19" s="29">
        <v>4802</v>
      </c>
      <c r="BP19" s="29">
        <v>4642.8656533902158</v>
      </c>
      <c r="BQ19" s="30">
        <f t="shared" si="1"/>
        <v>0.68922950584696829</v>
      </c>
      <c r="BR19" s="30">
        <f t="shared" si="2"/>
        <v>102.7382732153137</v>
      </c>
      <c r="BS19" s="30">
        <f t="shared" si="3"/>
        <v>103.42750272116068</v>
      </c>
      <c r="BT19" s="29"/>
      <c r="BU19" s="29">
        <v>4813</v>
      </c>
      <c r="BV19" s="29">
        <v>4813</v>
      </c>
      <c r="BW19" s="29">
        <v>4630.3321615000004</v>
      </c>
      <c r="BX19" s="30">
        <v>0</v>
      </c>
      <c r="BY19" s="30">
        <v>103.94502666609611</v>
      </c>
      <c r="BZ19" s="30">
        <v>103.94502666609611</v>
      </c>
      <c r="CA19" s="29"/>
      <c r="CB19" s="29">
        <v>4922</v>
      </c>
      <c r="CC19" s="29">
        <v>4922</v>
      </c>
      <c r="CD19" s="29">
        <f>'2018-2019'!I19</f>
        <v>4630.915449856474</v>
      </c>
      <c r="CE19" s="30">
        <f t="shared" si="4"/>
        <v>0</v>
      </c>
      <c r="CF19" s="30">
        <f t="shared" si="5"/>
        <v>106.28568051598842</v>
      </c>
      <c r="CG19" s="30">
        <f t="shared" si="6"/>
        <v>106.28568051598842</v>
      </c>
      <c r="CH19" s="29"/>
      <c r="CI19" s="29">
        <v>4981</v>
      </c>
      <c r="CJ19" s="29">
        <v>4981</v>
      </c>
      <c r="CK19" s="29">
        <v>4386.4454397225782</v>
      </c>
      <c r="CL19" s="30">
        <f t="shared" si="7"/>
        <v>0</v>
      </c>
      <c r="CM19" s="30">
        <f t="shared" si="8"/>
        <v>113.55435895527803</v>
      </c>
      <c r="CN19" s="30">
        <f t="shared" si="9"/>
        <v>113.55435895527803</v>
      </c>
      <c r="CO19" s="21"/>
      <c r="CP19" s="21"/>
      <c r="CQ19" s="21"/>
      <c r="CR19" s="22"/>
      <c r="CS19" s="22"/>
      <c r="CT19" s="22"/>
      <c r="CU19" s="22"/>
    </row>
    <row r="20" spans="1:99">
      <c r="A20" s="28" t="s">
        <v>10</v>
      </c>
      <c r="B20" s="29">
        <v>357</v>
      </c>
      <c r="C20" s="29">
        <v>11588</v>
      </c>
      <c r="D20" s="29">
        <v>11945</v>
      </c>
      <c r="E20" s="29">
        <v>10644.452000000001</v>
      </c>
      <c r="F20" s="30">
        <v>3.3538598323333129</v>
      </c>
      <c r="G20" s="30">
        <v>108.86422335316087</v>
      </c>
      <c r="H20" s="30">
        <v>112.21808318549418</v>
      </c>
      <c r="I20" s="29">
        <v>355</v>
      </c>
      <c r="J20" s="29">
        <v>12283</v>
      </c>
      <c r="K20" s="29">
        <v>12638</v>
      </c>
      <c r="L20" s="29">
        <v>10367.10903</v>
      </c>
      <c r="M20" s="30">
        <v>3.4242911786951664</v>
      </c>
      <c r="N20" s="30">
        <v>118.48047478285275</v>
      </c>
      <c r="O20" s="30">
        <v>121.90476596154792</v>
      </c>
      <c r="P20" s="29">
        <v>357</v>
      </c>
      <c r="Q20" s="29">
        <v>12336</v>
      </c>
      <c r="R20" s="29">
        <v>12693</v>
      </c>
      <c r="S20" s="29">
        <v>10029.300439999999</v>
      </c>
      <c r="T20" s="30">
        <v>3.5595703023928955</v>
      </c>
      <c r="U20" s="30">
        <v>122.99960574318982</v>
      </c>
      <c r="V20" s="30">
        <v>126.5591760455827</v>
      </c>
      <c r="W20" s="29">
        <v>341</v>
      </c>
      <c r="X20" s="29">
        <v>12194</v>
      </c>
      <c r="Y20" s="29">
        <v>12535</v>
      </c>
      <c r="Z20" s="29">
        <v>11178.486701643014</v>
      </c>
      <c r="AA20" s="30">
        <v>3.0505023542218805</v>
      </c>
      <c r="AB20" s="30">
        <v>109.08453286622174</v>
      </c>
      <c r="AC20" s="30">
        <v>112.13503522044361</v>
      </c>
      <c r="AD20" s="29">
        <v>335</v>
      </c>
      <c r="AE20" s="29">
        <v>12134</v>
      </c>
      <c r="AF20" s="29">
        <v>12469</v>
      </c>
      <c r="AG20" s="29">
        <v>11110.251241716229</v>
      </c>
      <c r="AH20" s="30">
        <v>3.0152333436183545</v>
      </c>
      <c r="AI20" s="30">
        <v>109.21445191482124</v>
      </c>
      <c r="AJ20" s="30">
        <v>112.22968525843959</v>
      </c>
      <c r="AK20" s="29">
        <v>316</v>
      </c>
      <c r="AL20" s="29">
        <v>11775</v>
      </c>
      <c r="AM20" s="29">
        <v>12091</v>
      </c>
      <c r="AN20" s="29">
        <v>10826.926507040633</v>
      </c>
      <c r="AO20" s="30">
        <v>2.918649164141907</v>
      </c>
      <c r="AP20" s="30">
        <v>108.75662629041443</v>
      </c>
      <c r="AQ20" s="30">
        <v>111.67527545455633</v>
      </c>
      <c r="AR20" s="29">
        <v>306</v>
      </c>
      <c r="AS20" s="29">
        <v>11439</v>
      </c>
      <c r="AT20" s="29">
        <v>11745</v>
      </c>
      <c r="AU20" s="29">
        <v>10573.368279638731</v>
      </c>
      <c r="AV20" s="30">
        <v>2.8940635747008647</v>
      </c>
      <c r="AW20" s="30">
        <v>108.18690598367056</v>
      </c>
      <c r="AX20" s="30">
        <v>111.08096955837144</v>
      </c>
      <c r="AY20" s="29">
        <v>290</v>
      </c>
      <c r="AZ20" s="29">
        <v>10645</v>
      </c>
      <c r="BA20" s="29">
        <v>10935</v>
      </c>
      <c r="BB20" s="29">
        <v>10359.98976050744</v>
      </c>
      <c r="BC20" s="30">
        <v>2.7992305658977368</v>
      </c>
      <c r="BD20" s="30">
        <v>102.75106680683244</v>
      </c>
      <c r="BE20" s="30">
        <v>105.55029737273017</v>
      </c>
      <c r="BF20" s="29">
        <v>287</v>
      </c>
      <c r="BG20" s="29">
        <v>10367</v>
      </c>
      <c r="BH20" s="29">
        <v>10654</v>
      </c>
      <c r="BI20" s="29">
        <v>10368.008015605981</v>
      </c>
      <c r="BJ20" s="30">
        <v>2.7681305759795527</v>
      </c>
      <c r="BK20" s="30">
        <v>99.990277634773577</v>
      </c>
      <c r="BL20" s="30">
        <v>102.75840821075313</v>
      </c>
      <c r="BM20" s="29">
        <v>302</v>
      </c>
      <c r="BN20" s="29">
        <v>10230</v>
      </c>
      <c r="BO20" s="29">
        <v>10532</v>
      </c>
      <c r="BP20" s="29">
        <v>10272.462195773211</v>
      </c>
      <c r="BQ20" s="30">
        <f t="shared" si="1"/>
        <v>2.9398988698567647</v>
      </c>
      <c r="BR20" s="30">
        <f t="shared" si="2"/>
        <v>99.586640525280473</v>
      </c>
      <c r="BS20" s="30">
        <f t="shared" si="3"/>
        <v>102.52653939513723</v>
      </c>
      <c r="BT20" s="29">
        <v>294</v>
      </c>
      <c r="BU20" s="29">
        <v>10065</v>
      </c>
      <c r="BV20" s="29">
        <v>10359</v>
      </c>
      <c r="BW20" s="29">
        <v>10088.379376600002</v>
      </c>
      <c r="BX20" s="30">
        <v>2.9142440923854736</v>
      </c>
      <c r="BY20" s="30">
        <v>99.768254387278205</v>
      </c>
      <c r="BZ20" s="30">
        <v>102.68249847966366</v>
      </c>
      <c r="CA20" s="29">
        <v>317</v>
      </c>
      <c r="CB20" s="29">
        <v>10134</v>
      </c>
      <c r="CC20" s="29">
        <v>10451</v>
      </c>
      <c r="CD20" s="29">
        <f>'2018-2019'!I20</f>
        <v>9967.7018373593401</v>
      </c>
      <c r="CE20" s="30">
        <f t="shared" si="4"/>
        <v>3.1802716932389719</v>
      </c>
      <c r="CF20" s="30">
        <f t="shared" si="5"/>
        <v>101.66837015546922</v>
      </c>
      <c r="CG20" s="30">
        <f t="shared" si="6"/>
        <v>104.84864184870818</v>
      </c>
      <c r="CH20" s="29">
        <v>329</v>
      </c>
      <c r="CI20" s="29">
        <v>10008</v>
      </c>
      <c r="CJ20" s="29">
        <v>10337</v>
      </c>
      <c r="CK20" s="29">
        <v>10747.712425175047</v>
      </c>
      <c r="CL20" s="30">
        <f t="shared" si="7"/>
        <v>3.0611165147046782</v>
      </c>
      <c r="CM20" s="30">
        <f t="shared" si="8"/>
        <v>93.11748960232346</v>
      </c>
      <c r="CN20" s="30">
        <f t="shared" si="9"/>
        <v>96.178606117028124</v>
      </c>
      <c r="CO20" s="21"/>
      <c r="CP20" s="21"/>
      <c r="CQ20" s="21"/>
      <c r="CR20" s="22"/>
      <c r="CS20" s="22"/>
      <c r="CT20" s="22"/>
      <c r="CU20" s="22"/>
    </row>
    <row r="21" spans="1:99">
      <c r="A21" s="28" t="s">
        <v>11</v>
      </c>
      <c r="B21" s="29">
        <v>80</v>
      </c>
      <c r="C21" s="29">
        <v>1583</v>
      </c>
      <c r="D21" s="29">
        <v>1663</v>
      </c>
      <c r="E21" s="29">
        <v>1417.13868</v>
      </c>
      <c r="F21" s="30">
        <v>5.6451779299397851</v>
      </c>
      <c r="G21" s="30">
        <v>111.70395828868349</v>
      </c>
      <c r="H21" s="30">
        <v>117.34913621862329</v>
      </c>
      <c r="I21" s="29">
        <v>92</v>
      </c>
      <c r="J21" s="29">
        <v>1639</v>
      </c>
      <c r="K21" s="29">
        <v>1731</v>
      </c>
      <c r="L21" s="29">
        <v>1383.1505499999998</v>
      </c>
      <c r="M21" s="30">
        <v>6.6514812866900144</v>
      </c>
      <c r="N21" s="30">
        <v>118.49758509657538</v>
      </c>
      <c r="O21" s="30">
        <v>125.14906638326538</v>
      </c>
      <c r="P21" s="29">
        <v>82</v>
      </c>
      <c r="Q21" s="29">
        <v>1652</v>
      </c>
      <c r="R21" s="29">
        <v>1734</v>
      </c>
      <c r="S21" s="29">
        <v>1323.2783899999999</v>
      </c>
      <c r="T21" s="30">
        <v>6.1967308330335547</v>
      </c>
      <c r="U21" s="30">
        <v>124.8414553191638</v>
      </c>
      <c r="V21" s="30">
        <v>131.03818615219734</v>
      </c>
      <c r="W21" s="29">
        <v>96</v>
      </c>
      <c r="X21" s="29">
        <v>1644</v>
      </c>
      <c r="Y21" s="29">
        <v>1740</v>
      </c>
      <c r="Z21" s="29">
        <v>1477.9277028630911</v>
      </c>
      <c r="AA21" s="30">
        <v>6.4955816048393693</v>
      </c>
      <c r="AB21" s="30">
        <v>111.2368349828742</v>
      </c>
      <c r="AC21" s="30">
        <v>117.73241658771357</v>
      </c>
      <c r="AD21" s="29">
        <v>89</v>
      </c>
      <c r="AE21" s="29">
        <v>1627</v>
      </c>
      <c r="AF21" s="29">
        <v>1716</v>
      </c>
      <c r="AG21" s="29">
        <v>1524.7636136366559</v>
      </c>
      <c r="AH21" s="30">
        <v>5.8369703476678243</v>
      </c>
      <c r="AI21" s="30">
        <v>106.70506467028709</v>
      </c>
      <c r="AJ21" s="30">
        <v>112.54203501795492</v>
      </c>
      <c r="AK21" s="29">
        <v>93</v>
      </c>
      <c r="AL21" s="29">
        <v>1624</v>
      </c>
      <c r="AM21" s="29">
        <v>1717</v>
      </c>
      <c r="AN21" s="29">
        <v>1498.4764063337711</v>
      </c>
      <c r="AO21" s="30">
        <v>6.2063039235657573</v>
      </c>
      <c r="AP21" s="30">
        <v>108.37674808463215</v>
      </c>
      <c r="AQ21" s="30">
        <v>114.58305200819791</v>
      </c>
      <c r="AR21" s="29">
        <v>76</v>
      </c>
      <c r="AS21" s="29">
        <v>1567</v>
      </c>
      <c r="AT21" s="29">
        <v>1643</v>
      </c>
      <c r="AU21" s="29">
        <v>1467.111921041841</v>
      </c>
      <c r="AV21" s="30">
        <v>5.1802455497757851</v>
      </c>
      <c r="AW21" s="30">
        <v>106.80848390129809</v>
      </c>
      <c r="AX21" s="30">
        <v>111.98872945107388</v>
      </c>
      <c r="AY21" s="29">
        <v>55</v>
      </c>
      <c r="AZ21" s="29">
        <v>1508</v>
      </c>
      <c r="BA21" s="29">
        <v>1563</v>
      </c>
      <c r="BB21" s="29">
        <v>1471.5459091790258</v>
      </c>
      <c r="BC21" s="30">
        <v>3.7375660288223327</v>
      </c>
      <c r="BD21" s="30">
        <v>102.47726493571049</v>
      </c>
      <c r="BE21" s="30">
        <v>106.21483096453282</v>
      </c>
      <c r="BF21" s="29">
        <v>61</v>
      </c>
      <c r="BG21" s="29">
        <v>1468</v>
      </c>
      <c r="BH21" s="29">
        <v>1529</v>
      </c>
      <c r="BI21" s="29">
        <v>1481.7209554355961</v>
      </c>
      <c r="BJ21" s="30">
        <v>4.1168345346150028</v>
      </c>
      <c r="BK21" s="30">
        <v>99.073985193685644</v>
      </c>
      <c r="BL21" s="30">
        <v>103.19081972830065</v>
      </c>
      <c r="BM21" s="29">
        <v>69</v>
      </c>
      <c r="BN21" s="29">
        <v>1443</v>
      </c>
      <c r="BO21" s="29">
        <v>1512</v>
      </c>
      <c r="BP21" s="29">
        <v>1510.940162144143</v>
      </c>
      <c r="BQ21" s="30">
        <f t="shared" si="1"/>
        <v>4.5666930914116133</v>
      </c>
      <c r="BR21" s="30">
        <f t="shared" si="2"/>
        <v>95.503451172564596</v>
      </c>
      <c r="BS21" s="30">
        <f t="shared" si="3"/>
        <v>100.07014426397622</v>
      </c>
      <c r="BT21" s="29">
        <v>83</v>
      </c>
      <c r="BU21" s="29">
        <v>1426</v>
      </c>
      <c r="BV21" s="29">
        <v>1509</v>
      </c>
      <c r="BW21" s="29">
        <v>1454.1113891999998</v>
      </c>
      <c r="BX21" s="30">
        <v>5.7079533670156888</v>
      </c>
      <c r="BY21" s="30">
        <v>98.066765076679189</v>
      </c>
      <c r="BZ21" s="30">
        <v>103.77471844369488</v>
      </c>
      <c r="CA21" s="29">
        <v>76</v>
      </c>
      <c r="CB21" s="29">
        <v>1439</v>
      </c>
      <c r="CC21" s="29">
        <v>1515</v>
      </c>
      <c r="CD21" s="29">
        <f>'2018-2019'!I21</f>
        <v>1448.5984937086612</v>
      </c>
      <c r="CE21" s="30">
        <f t="shared" si="4"/>
        <v>5.2464502986902142</v>
      </c>
      <c r="CF21" s="30">
        <f t="shared" si="5"/>
        <v>99.337394471252878</v>
      </c>
      <c r="CG21" s="30">
        <f t="shared" si="6"/>
        <v>104.58384476994308</v>
      </c>
      <c r="CH21" s="29">
        <v>70</v>
      </c>
      <c r="CI21" s="29">
        <v>1417</v>
      </c>
      <c r="CJ21" s="29">
        <v>1487</v>
      </c>
      <c r="CK21" s="29">
        <v>1421.0052219894458</v>
      </c>
      <c r="CL21" s="30">
        <f t="shared" si="7"/>
        <v>4.9260902716457373</v>
      </c>
      <c r="CM21" s="30">
        <f t="shared" si="8"/>
        <v>99.718141641743003</v>
      </c>
      <c r="CN21" s="30">
        <f t="shared" si="9"/>
        <v>104.64423191338874</v>
      </c>
      <c r="CO21" s="21"/>
      <c r="CP21" s="21"/>
      <c r="CQ21" s="21"/>
      <c r="CR21" s="22"/>
      <c r="CS21" s="22"/>
      <c r="CT21" s="22"/>
      <c r="CU21" s="22"/>
    </row>
    <row r="22" spans="1:99">
      <c r="A22" s="28" t="s">
        <v>12</v>
      </c>
      <c r="B22" s="29">
        <v>886</v>
      </c>
      <c r="C22" s="29">
        <v>11301</v>
      </c>
      <c r="D22" s="29">
        <v>12187</v>
      </c>
      <c r="E22" s="29">
        <v>10771.073620000001</v>
      </c>
      <c r="F22" s="30">
        <v>8.2257352540498179</v>
      </c>
      <c r="G22" s="30">
        <v>104.91990305419525</v>
      </c>
      <c r="H22" s="30">
        <v>113.14563830824507</v>
      </c>
      <c r="I22" s="29">
        <v>941</v>
      </c>
      <c r="J22" s="29">
        <v>11695</v>
      </c>
      <c r="K22" s="29">
        <v>12636</v>
      </c>
      <c r="L22" s="29">
        <v>10546.280010000002</v>
      </c>
      <c r="M22" s="30">
        <v>8.9225774311675963</v>
      </c>
      <c r="N22" s="30">
        <v>110.89218178268337</v>
      </c>
      <c r="O22" s="30">
        <v>119.81475921385096</v>
      </c>
      <c r="P22" s="29">
        <v>951</v>
      </c>
      <c r="Q22" s="29">
        <v>11792</v>
      </c>
      <c r="R22" s="29">
        <v>12743</v>
      </c>
      <c r="S22" s="29">
        <v>10162.507590000001</v>
      </c>
      <c r="T22" s="30">
        <v>9.357926590242279</v>
      </c>
      <c r="U22" s="30">
        <v>116.03435368258357</v>
      </c>
      <c r="V22" s="30">
        <v>125.39228027282584</v>
      </c>
      <c r="W22" s="29">
        <v>935</v>
      </c>
      <c r="X22" s="29">
        <v>11758</v>
      </c>
      <c r="Y22" s="29">
        <v>12693</v>
      </c>
      <c r="Z22" s="29">
        <v>10836.742605549191</v>
      </c>
      <c r="AA22" s="30">
        <v>8.6280539644931018</v>
      </c>
      <c r="AB22" s="30">
        <v>108.50123905295175</v>
      </c>
      <c r="AC22" s="30">
        <v>117.12929301744485</v>
      </c>
      <c r="AD22" s="29">
        <v>928</v>
      </c>
      <c r="AE22" s="29">
        <v>11842</v>
      </c>
      <c r="AF22" s="29">
        <v>12770</v>
      </c>
      <c r="AG22" s="29">
        <v>10663.550890336843</v>
      </c>
      <c r="AH22" s="30">
        <v>8.7025420476113666</v>
      </c>
      <c r="AI22" s="30">
        <v>111.05118849979935</v>
      </c>
      <c r="AJ22" s="30">
        <v>119.75373054741073</v>
      </c>
      <c r="AK22" s="29">
        <v>995</v>
      </c>
      <c r="AL22" s="29">
        <v>11608</v>
      </c>
      <c r="AM22" s="29">
        <v>12603</v>
      </c>
      <c r="AN22" s="29">
        <v>10488.886007216273</v>
      </c>
      <c r="AO22" s="30">
        <v>9.4862314197660993</v>
      </c>
      <c r="AP22" s="30">
        <v>110.66952193029636</v>
      </c>
      <c r="AQ22" s="30">
        <v>120.15575335006245</v>
      </c>
      <c r="AR22" s="29">
        <v>1003</v>
      </c>
      <c r="AS22" s="29">
        <v>10894</v>
      </c>
      <c r="AT22" s="29">
        <v>11897</v>
      </c>
      <c r="AU22" s="29">
        <v>10287.04751512141</v>
      </c>
      <c r="AV22" s="30">
        <v>9.7501250823002774</v>
      </c>
      <c r="AW22" s="30">
        <v>105.90016216009892</v>
      </c>
      <c r="AX22" s="30">
        <v>115.6502872423992</v>
      </c>
      <c r="AY22" s="29">
        <v>962</v>
      </c>
      <c r="AZ22" s="29">
        <v>10775</v>
      </c>
      <c r="BA22" s="29">
        <v>11737</v>
      </c>
      <c r="BB22" s="29">
        <v>10097.65456081169</v>
      </c>
      <c r="BC22" s="30">
        <v>9.5269648432365326</v>
      </c>
      <c r="BD22" s="30">
        <v>106.70794821816385</v>
      </c>
      <c r="BE22" s="30">
        <v>116.23491306140039</v>
      </c>
      <c r="BF22" s="29">
        <v>961</v>
      </c>
      <c r="BG22" s="29">
        <v>10421</v>
      </c>
      <c r="BH22" s="29">
        <v>11382</v>
      </c>
      <c r="BI22" s="29">
        <v>9980.2218048425893</v>
      </c>
      <c r="BJ22" s="30">
        <v>9.6290445121540778</v>
      </c>
      <c r="BK22" s="30">
        <v>104.41651702513803</v>
      </c>
      <c r="BL22" s="30">
        <v>114.0455615372921</v>
      </c>
      <c r="BM22" s="29">
        <v>979</v>
      </c>
      <c r="BN22" s="29">
        <v>10155</v>
      </c>
      <c r="BO22" s="29">
        <v>11134</v>
      </c>
      <c r="BP22" s="29">
        <v>9837.802310239631</v>
      </c>
      <c r="BQ22" s="30">
        <f t="shared" si="1"/>
        <v>9.9514095641158828</v>
      </c>
      <c r="BR22" s="30">
        <f t="shared" si="2"/>
        <v>103.22427387497119</v>
      </c>
      <c r="BS22" s="30">
        <f t="shared" si="3"/>
        <v>113.17568343908708</v>
      </c>
      <c r="BT22" s="29">
        <v>991</v>
      </c>
      <c r="BU22" s="29">
        <v>9995</v>
      </c>
      <c r="BV22" s="29">
        <v>10986</v>
      </c>
      <c r="BW22" s="29">
        <v>9925.5122693000012</v>
      </c>
      <c r="BX22" s="30">
        <v>9.9843713161808463</v>
      </c>
      <c r="BY22" s="30">
        <v>100.70009213443751</v>
      </c>
      <c r="BZ22" s="30">
        <v>110.68446345061835</v>
      </c>
      <c r="CA22" s="29">
        <v>970</v>
      </c>
      <c r="CB22" s="29">
        <v>9915</v>
      </c>
      <c r="CC22" s="29">
        <v>10885</v>
      </c>
      <c r="CD22" s="29">
        <f>'2018-2019'!I22</f>
        <v>9914.1422125613899</v>
      </c>
      <c r="CE22" s="30">
        <f t="shared" si="4"/>
        <v>9.7840032874553007</v>
      </c>
      <c r="CF22" s="30">
        <f t="shared" si="5"/>
        <v>100.00865215991681</v>
      </c>
      <c r="CG22" s="30">
        <f t="shared" si="6"/>
        <v>109.7926554473721</v>
      </c>
      <c r="CH22" s="29">
        <v>952</v>
      </c>
      <c r="CI22" s="29">
        <v>9860</v>
      </c>
      <c r="CJ22" s="29">
        <v>10812</v>
      </c>
      <c r="CK22" s="29">
        <v>10699.698229363265</v>
      </c>
      <c r="CL22" s="30">
        <f t="shared" si="7"/>
        <v>8.8974471951687306</v>
      </c>
      <c r="CM22" s="30">
        <f t="shared" si="8"/>
        <v>92.152131664247563</v>
      </c>
      <c r="CN22" s="30">
        <f t="shared" si="9"/>
        <v>101.04957885941627</v>
      </c>
      <c r="CO22" s="21"/>
      <c r="CP22" s="21"/>
      <c r="CQ22" s="21"/>
      <c r="CR22" s="22"/>
      <c r="CS22" s="22"/>
      <c r="CT22" s="22"/>
      <c r="CU22" s="22"/>
    </row>
    <row r="23" spans="1:99">
      <c r="A23" s="28" t="s">
        <v>13</v>
      </c>
      <c r="B23" s="29">
        <v>103</v>
      </c>
      <c r="C23" s="29">
        <v>3854</v>
      </c>
      <c r="D23" s="29">
        <v>3957</v>
      </c>
      <c r="E23" s="29">
        <v>3276.5230899999997</v>
      </c>
      <c r="F23" s="30">
        <v>3.1435761986343889</v>
      </c>
      <c r="G23" s="30">
        <v>117.62468611200907</v>
      </c>
      <c r="H23" s="30">
        <v>120.76826231064345</v>
      </c>
      <c r="I23" s="29">
        <v>98</v>
      </c>
      <c r="J23" s="29">
        <v>3984</v>
      </c>
      <c r="K23" s="29">
        <v>4082</v>
      </c>
      <c r="L23" s="29">
        <v>3087.7159899999997</v>
      </c>
      <c r="M23" s="30">
        <v>3.1738670369096997</v>
      </c>
      <c r="N23" s="30">
        <v>129.02741096988004</v>
      </c>
      <c r="O23" s="30">
        <v>132.20127800678975</v>
      </c>
      <c r="P23" s="29">
        <v>88</v>
      </c>
      <c r="Q23" s="29">
        <v>3959</v>
      </c>
      <c r="R23" s="29">
        <v>4047</v>
      </c>
      <c r="S23" s="29">
        <v>2917.2981799999998</v>
      </c>
      <c r="T23" s="30">
        <v>3.016489730233884</v>
      </c>
      <c r="U23" s="30">
        <v>135.70775956813577</v>
      </c>
      <c r="V23" s="30">
        <v>138.72424929836964</v>
      </c>
      <c r="W23" s="29">
        <v>95</v>
      </c>
      <c r="X23" s="29">
        <v>3899</v>
      </c>
      <c r="Y23" s="29">
        <v>3994</v>
      </c>
      <c r="Z23" s="29">
        <v>3410.9092718746761</v>
      </c>
      <c r="AA23" s="30">
        <v>2.7851810889061519</v>
      </c>
      <c r="AB23" s="30">
        <v>114.30969542784301</v>
      </c>
      <c r="AC23" s="30">
        <v>117.09487651674917</v>
      </c>
      <c r="AD23" s="29">
        <v>106</v>
      </c>
      <c r="AE23" s="29">
        <v>3885</v>
      </c>
      <c r="AF23" s="29">
        <v>3991</v>
      </c>
      <c r="AG23" s="29">
        <v>3429.4524283160449</v>
      </c>
      <c r="AH23" s="30">
        <v>3.0908724414657911</v>
      </c>
      <c r="AI23" s="30">
        <v>113.28339089711885</v>
      </c>
      <c r="AJ23" s="30">
        <v>116.37426333858465</v>
      </c>
      <c r="AK23" s="29">
        <v>110</v>
      </c>
      <c r="AL23" s="29">
        <v>3819</v>
      </c>
      <c r="AM23" s="29">
        <v>3929</v>
      </c>
      <c r="AN23" s="29">
        <v>3406.4378268641531</v>
      </c>
      <c r="AO23" s="30">
        <v>3.2291797352797169</v>
      </c>
      <c r="AP23" s="30">
        <v>112.11124917302944</v>
      </c>
      <c r="AQ23" s="30">
        <v>115.34042890830916</v>
      </c>
      <c r="AR23" s="29">
        <v>108</v>
      </c>
      <c r="AS23" s="29">
        <v>3805</v>
      </c>
      <c r="AT23" s="29">
        <v>3913</v>
      </c>
      <c r="AU23" s="29">
        <v>3412.0360720789736</v>
      </c>
      <c r="AV23" s="30">
        <v>3.1652654813287175</v>
      </c>
      <c r="AW23" s="30">
        <v>111.5169921894053</v>
      </c>
      <c r="AX23" s="30">
        <v>114.682257670734</v>
      </c>
      <c r="AY23" s="29">
        <v>107</v>
      </c>
      <c r="AZ23" s="29">
        <v>3644</v>
      </c>
      <c r="BA23" s="29">
        <v>3751</v>
      </c>
      <c r="BB23" s="29">
        <v>3405.4440029335401</v>
      </c>
      <c r="BC23" s="30">
        <v>3.1420278797075318</v>
      </c>
      <c r="BD23" s="30">
        <v>107.00513638929201</v>
      </c>
      <c r="BE23" s="30">
        <v>110.14716426899955</v>
      </c>
      <c r="BF23" s="29">
        <v>128</v>
      </c>
      <c r="BG23" s="29">
        <v>3537</v>
      </c>
      <c r="BH23" s="29">
        <v>3665</v>
      </c>
      <c r="BI23" s="29">
        <v>3368.3645346671788</v>
      </c>
      <c r="BJ23" s="30">
        <v>3.8000637603984102</v>
      </c>
      <c r="BK23" s="30">
        <v>105.0064493791342</v>
      </c>
      <c r="BL23" s="30">
        <v>108.8065131395326</v>
      </c>
      <c r="BM23" s="29">
        <v>128</v>
      </c>
      <c r="BN23" s="29">
        <v>3557</v>
      </c>
      <c r="BO23" s="29">
        <v>3685</v>
      </c>
      <c r="BP23" s="29">
        <v>3360.4460574421455</v>
      </c>
      <c r="BQ23" s="30">
        <f t="shared" si="1"/>
        <v>3.8090181425923304</v>
      </c>
      <c r="BR23" s="30">
        <f t="shared" si="2"/>
        <v>105.84904322813217</v>
      </c>
      <c r="BS23" s="30">
        <f t="shared" si="3"/>
        <v>109.65806137072451</v>
      </c>
      <c r="BT23" s="29">
        <v>135</v>
      </c>
      <c r="BU23" s="29">
        <v>3564</v>
      </c>
      <c r="BV23" s="29">
        <v>3699</v>
      </c>
      <c r="BW23" s="29">
        <v>3261.7981477000003</v>
      </c>
      <c r="BX23" s="30">
        <v>4.1388214073023768</v>
      </c>
      <c r="BY23" s="30">
        <v>109.26488515278274</v>
      </c>
      <c r="BZ23" s="30">
        <v>113.40370656008511</v>
      </c>
      <c r="CA23" s="29">
        <v>121</v>
      </c>
      <c r="CB23" s="29">
        <v>3671</v>
      </c>
      <c r="CC23" s="29">
        <v>3792</v>
      </c>
      <c r="CD23" s="29">
        <f>'2018-2019'!I23</f>
        <v>3261.5150532850357</v>
      </c>
      <c r="CE23" s="30">
        <f t="shared" si="4"/>
        <v>3.7099322867796487</v>
      </c>
      <c r="CF23" s="30">
        <f t="shared" si="5"/>
        <v>112.55505309725694</v>
      </c>
      <c r="CG23" s="30">
        <f t="shared" si="6"/>
        <v>116.26498538403659</v>
      </c>
      <c r="CH23" s="29">
        <v>106</v>
      </c>
      <c r="CI23" s="29">
        <v>3710</v>
      </c>
      <c r="CJ23" s="29">
        <v>3816</v>
      </c>
      <c r="CK23" s="29">
        <v>3250.3005453925111</v>
      </c>
      <c r="CL23" s="30">
        <f t="shared" si="7"/>
        <v>3.2612368770100701</v>
      </c>
      <c r="CM23" s="30">
        <f t="shared" si="8"/>
        <v>114.14329069535245</v>
      </c>
      <c r="CN23" s="30">
        <f t="shared" si="9"/>
        <v>117.40452757236253</v>
      </c>
      <c r="CO23" s="21"/>
      <c r="CP23" s="21"/>
      <c r="CQ23" s="21"/>
      <c r="CR23" s="22"/>
      <c r="CS23" s="22"/>
      <c r="CT23" s="22"/>
      <c r="CU23" s="22"/>
    </row>
    <row r="24" spans="1:99">
      <c r="A24" s="28" t="s">
        <v>14</v>
      </c>
      <c r="B24" s="29">
        <v>0</v>
      </c>
      <c r="C24" s="29">
        <v>4122</v>
      </c>
      <c r="D24" s="29">
        <v>4122</v>
      </c>
      <c r="E24" s="29">
        <v>3525.8379999999997</v>
      </c>
      <c r="F24" s="30">
        <v>0</v>
      </c>
      <c r="G24" s="30">
        <v>116.90837752613706</v>
      </c>
      <c r="H24" s="30">
        <v>116.90837752613706</v>
      </c>
      <c r="I24" s="29">
        <v>0</v>
      </c>
      <c r="J24" s="29">
        <v>4239</v>
      </c>
      <c r="K24" s="29">
        <v>4239</v>
      </c>
      <c r="L24" s="29">
        <v>3445.0335100000002</v>
      </c>
      <c r="M24" s="30">
        <v>0</v>
      </c>
      <c r="N24" s="30">
        <v>123.04669860816534</v>
      </c>
      <c r="O24" s="30">
        <v>123.04669860816534</v>
      </c>
      <c r="P24" s="29">
        <v>0</v>
      </c>
      <c r="Q24" s="29">
        <v>4232</v>
      </c>
      <c r="R24" s="29">
        <v>4232</v>
      </c>
      <c r="S24" s="29">
        <v>3344.2693399999994</v>
      </c>
      <c r="T24" s="30">
        <v>0</v>
      </c>
      <c r="U24" s="30">
        <v>126.54483146384379</v>
      </c>
      <c r="V24" s="30">
        <v>126.54483146384378</v>
      </c>
      <c r="W24" s="29">
        <v>0</v>
      </c>
      <c r="X24" s="29">
        <v>4143</v>
      </c>
      <c r="Y24" s="29">
        <v>4143</v>
      </c>
      <c r="Z24" s="29">
        <v>3474.2703002686894</v>
      </c>
      <c r="AA24" s="30">
        <v>0</v>
      </c>
      <c r="AB24" s="30">
        <v>119.24806195072367</v>
      </c>
      <c r="AC24" s="30">
        <v>119.24806195072367</v>
      </c>
      <c r="AD24" s="29">
        <v>0</v>
      </c>
      <c r="AE24" s="29">
        <v>4073</v>
      </c>
      <c r="AF24" s="29">
        <v>4073</v>
      </c>
      <c r="AG24" s="29">
        <v>3460.9541141645577</v>
      </c>
      <c r="AH24" s="30">
        <v>0</v>
      </c>
      <c r="AI24" s="30">
        <v>117.68431090520784</v>
      </c>
      <c r="AJ24" s="30">
        <v>117.68431090520784</v>
      </c>
      <c r="AK24" s="29">
        <v>0</v>
      </c>
      <c r="AL24" s="29">
        <v>4026</v>
      </c>
      <c r="AM24" s="29">
        <v>4026</v>
      </c>
      <c r="AN24" s="29">
        <v>3346.0877130232375</v>
      </c>
      <c r="AO24" s="30">
        <v>0</v>
      </c>
      <c r="AP24" s="30">
        <v>120.31961936713404</v>
      </c>
      <c r="AQ24" s="30">
        <v>120.31961936713405</v>
      </c>
      <c r="AR24" s="29">
        <v>0</v>
      </c>
      <c r="AS24" s="29">
        <v>3889</v>
      </c>
      <c r="AT24" s="29">
        <v>3889</v>
      </c>
      <c r="AU24" s="29">
        <v>3300.9499596493642</v>
      </c>
      <c r="AV24" s="30">
        <v>0</v>
      </c>
      <c r="AW24" s="30">
        <v>117.81456997346001</v>
      </c>
      <c r="AX24" s="30">
        <v>117.81456997346001</v>
      </c>
      <c r="AY24" s="29">
        <v>0</v>
      </c>
      <c r="AZ24" s="29">
        <v>3725</v>
      </c>
      <c r="BA24" s="29">
        <v>3725</v>
      </c>
      <c r="BB24" s="29">
        <v>3301.003557960028</v>
      </c>
      <c r="BC24" s="30">
        <v>0</v>
      </c>
      <c r="BD24" s="30">
        <v>112.84447091908001</v>
      </c>
      <c r="BE24" s="30">
        <v>112.84447091908</v>
      </c>
      <c r="BF24" s="29">
        <v>0</v>
      </c>
      <c r="BG24" s="29">
        <v>3635</v>
      </c>
      <c r="BH24" s="29">
        <v>3635</v>
      </c>
      <c r="BI24" s="29">
        <v>3288.1688006026852</v>
      </c>
      <c r="BJ24" s="30">
        <v>0</v>
      </c>
      <c r="BK24" s="30">
        <v>110.54785263255779</v>
      </c>
      <c r="BL24" s="30">
        <v>110.54785263255781</v>
      </c>
      <c r="BM24" s="29"/>
      <c r="BN24" s="29">
        <v>3630</v>
      </c>
      <c r="BO24" s="29">
        <v>3630</v>
      </c>
      <c r="BP24" s="29">
        <v>3283.4367934061461</v>
      </c>
      <c r="BQ24" s="30">
        <f t="shared" si="1"/>
        <v>0</v>
      </c>
      <c r="BR24" s="30">
        <f t="shared" si="2"/>
        <v>110.55489197446494</v>
      </c>
      <c r="BS24" s="30">
        <f t="shared" si="3"/>
        <v>110.55489197446494</v>
      </c>
      <c r="BT24" s="29"/>
      <c r="BU24" s="29">
        <v>3697</v>
      </c>
      <c r="BV24" s="29">
        <v>3697</v>
      </c>
      <c r="BW24" s="29">
        <v>3170.2489969999997</v>
      </c>
      <c r="BX24" s="30">
        <v>0</v>
      </c>
      <c r="BY24" s="30">
        <v>116.61544577408473</v>
      </c>
      <c r="BZ24" s="30">
        <v>116.61544577408473</v>
      </c>
      <c r="CA24" s="29"/>
      <c r="CB24" s="29">
        <v>3688</v>
      </c>
      <c r="CC24" s="29">
        <v>3688</v>
      </c>
      <c r="CD24" s="29">
        <f>'2018-2019'!I24</f>
        <v>3147.0538490844638</v>
      </c>
      <c r="CE24" s="30">
        <f t="shared" si="4"/>
        <v>0</v>
      </c>
      <c r="CF24" s="30">
        <f t="shared" si="5"/>
        <v>117.18897028320337</v>
      </c>
      <c r="CG24" s="30">
        <f t="shared" si="6"/>
        <v>117.18897028320337</v>
      </c>
      <c r="CH24" s="29"/>
      <c r="CI24" s="29">
        <v>3759</v>
      </c>
      <c r="CJ24" s="29">
        <v>3759</v>
      </c>
      <c r="CK24" s="29">
        <v>3300.3499382724131</v>
      </c>
      <c r="CL24" s="30">
        <f t="shared" si="7"/>
        <v>0</v>
      </c>
      <c r="CM24" s="30">
        <f t="shared" si="8"/>
        <v>113.89701305333912</v>
      </c>
      <c r="CN24" s="30">
        <f t="shared" si="9"/>
        <v>113.89701305333912</v>
      </c>
      <c r="CO24" s="21"/>
      <c r="CP24" s="21"/>
      <c r="CQ24" s="21"/>
      <c r="CR24" s="22"/>
      <c r="CS24" s="22"/>
      <c r="CT24" s="22"/>
      <c r="CU24" s="22"/>
    </row>
    <row r="25" spans="1:99">
      <c r="A25" s="28" t="s">
        <v>15</v>
      </c>
      <c r="B25" s="29">
        <v>786</v>
      </c>
      <c r="C25" s="29">
        <v>22497</v>
      </c>
      <c r="D25" s="29">
        <v>23283</v>
      </c>
      <c r="E25" s="29">
        <v>20986.03</v>
      </c>
      <c r="F25" s="30">
        <v>3.7453486914866705</v>
      </c>
      <c r="G25" s="30">
        <v>107.19988487579595</v>
      </c>
      <c r="H25" s="30">
        <v>110.94523356728263</v>
      </c>
      <c r="I25" s="29">
        <v>796</v>
      </c>
      <c r="J25" s="29">
        <v>23163</v>
      </c>
      <c r="K25" s="29">
        <v>23959</v>
      </c>
      <c r="L25" s="29">
        <v>20488.09938</v>
      </c>
      <c r="M25" s="30">
        <v>3.8851822476858762</v>
      </c>
      <c r="N25" s="30">
        <v>113.05587487832656</v>
      </c>
      <c r="O25" s="30">
        <v>116.94105712601244</v>
      </c>
      <c r="P25" s="29">
        <v>856</v>
      </c>
      <c r="Q25" s="29">
        <v>23384</v>
      </c>
      <c r="R25" s="29">
        <v>24240</v>
      </c>
      <c r="S25" s="29">
        <v>19826.729469999998</v>
      </c>
      <c r="T25" s="30">
        <v>4.3174039434755045</v>
      </c>
      <c r="U25" s="30">
        <v>117.94179183905516</v>
      </c>
      <c r="V25" s="30">
        <v>122.25919578253065</v>
      </c>
      <c r="W25" s="29">
        <v>844</v>
      </c>
      <c r="X25" s="29">
        <v>23257</v>
      </c>
      <c r="Y25" s="29">
        <v>24101</v>
      </c>
      <c r="Z25" s="29">
        <v>21548.920089699852</v>
      </c>
      <c r="AA25" s="30">
        <v>3.9166695894121522</v>
      </c>
      <c r="AB25" s="30">
        <v>107.92652208644364</v>
      </c>
      <c r="AC25" s="30">
        <v>111.84319167585579</v>
      </c>
      <c r="AD25" s="29">
        <v>862</v>
      </c>
      <c r="AE25" s="29">
        <v>23051</v>
      </c>
      <c r="AF25" s="29">
        <v>23913</v>
      </c>
      <c r="AG25" s="29">
        <v>21335.487399965208</v>
      </c>
      <c r="AH25" s="30">
        <v>4.0402170517154703</v>
      </c>
      <c r="AI25" s="30">
        <v>108.04065343282285</v>
      </c>
      <c r="AJ25" s="30">
        <v>112.08087048453834</v>
      </c>
      <c r="AK25" s="29">
        <v>846</v>
      </c>
      <c r="AL25" s="29">
        <v>22460</v>
      </c>
      <c r="AM25" s="29">
        <v>23306</v>
      </c>
      <c r="AN25" s="29">
        <v>20860.855573970832</v>
      </c>
      <c r="AO25" s="30">
        <v>4.0554424865277241</v>
      </c>
      <c r="AP25" s="30">
        <v>107.66576624989679</v>
      </c>
      <c r="AQ25" s="30">
        <v>111.72120873642451</v>
      </c>
      <c r="AR25" s="29">
        <v>835</v>
      </c>
      <c r="AS25" s="29">
        <v>21947</v>
      </c>
      <c r="AT25" s="29">
        <v>22782</v>
      </c>
      <c r="AU25" s="29">
        <v>20663.603614303549</v>
      </c>
      <c r="AV25" s="30">
        <v>4.0409214945548255</v>
      </c>
      <c r="AW25" s="30">
        <v>106.21090304310749</v>
      </c>
      <c r="AX25" s="30">
        <v>110.25182453766233</v>
      </c>
      <c r="AY25" s="29">
        <v>823</v>
      </c>
      <c r="AZ25" s="29">
        <v>20836</v>
      </c>
      <c r="BA25" s="29">
        <v>21659</v>
      </c>
      <c r="BB25" s="29">
        <v>20479.907714965328</v>
      </c>
      <c r="BC25" s="30">
        <v>4.0185727956118056</v>
      </c>
      <c r="BD25" s="30">
        <v>101.73873969546486</v>
      </c>
      <c r="BE25" s="30">
        <v>105.75731249107666</v>
      </c>
      <c r="BF25" s="29">
        <v>843</v>
      </c>
      <c r="BG25" s="29">
        <v>20526</v>
      </c>
      <c r="BH25" s="29">
        <v>21369</v>
      </c>
      <c r="BI25" s="29">
        <v>20508.306002252146</v>
      </c>
      <c r="BJ25" s="30">
        <v>4.1105296551915345</v>
      </c>
      <c r="BK25" s="30">
        <v>100.08627722711915</v>
      </c>
      <c r="BL25" s="30">
        <v>104.19680688231068</v>
      </c>
      <c r="BM25" s="29">
        <v>886</v>
      </c>
      <c r="BN25" s="29">
        <v>20471</v>
      </c>
      <c r="BO25" s="29">
        <v>21357</v>
      </c>
      <c r="BP25" s="29">
        <v>20543.520075067798</v>
      </c>
      <c r="BQ25" s="30">
        <f t="shared" si="1"/>
        <v>4.312795454539823</v>
      </c>
      <c r="BR25" s="30">
        <f t="shared" si="2"/>
        <v>99.64699294569381</v>
      </c>
      <c r="BS25" s="30">
        <f t="shared" si="3"/>
        <v>103.95978840023363</v>
      </c>
      <c r="BT25" s="29">
        <v>933</v>
      </c>
      <c r="BU25" s="29">
        <v>20356</v>
      </c>
      <c r="BV25" s="29">
        <v>21289</v>
      </c>
      <c r="BW25" s="29">
        <v>20098.34533</v>
      </c>
      <c r="BX25" s="30">
        <v>4.6421731972499654</v>
      </c>
      <c r="BY25" s="30">
        <v>101.28196956400888</v>
      </c>
      <c r="BZ25" s="30">
        <v>105.92414276125885</v>
      </c>
      <c r="CA25" s="29">
        <v>953</v>
      </c>
      <c r="CB25" s="29">
        <v>20717</v>
      </c>
      <c r="CC25" s="29">
        <v>21670</v>
      </c>
      <c r="CD25" s="29">
        <f>'2018-2019'!I25</f>
        <v>19737.151130036338</v>
      </c>
      <c r="CE25" s="30">
        <f t="shared" si="4"/>
        <v>4.8284577329385092</v>
      </c>
      <c r="CF25" s="30">
        <f t="shared" si="5"/>
        <v>104.96448987753107</v>
      </c>
      <c r="CG25" s="30">
        <f t="shared" si="6"/>
        <v>109.79294761046957</v>
      </c>
      <c r="CH25" s="29">
        <v>951</v>
      </c>
      <c r="CI25" s="29">
        <v>20581</v>
      </c>
      <c r="CJ25" s="29">
        <v>21532</v>
      </c>
      <c r="CK25" s="29">
        <v>19962.452460115375</v>
      </c>
      <c r="CL25" s="30">
        <f t="shared" si="7"/>
        <v>4.7639437183386217</v>
      </c>
      <c r="CM25" s="30">
        <f t="shared" si="8"/>
        <v>103.09855485502331</v>
      </c>
      <c r="CN25" s="30">
        <f t="shared" si="9"/>
        <v>107.86249857336192</v>
      </c>
      <c r="CO25" s="21"/>
      <c r="CP25" s="21"/>
      <c r="CQ25" s="21"/>
      <c r="CR25" s="22"/>
      <c r="CS25" s="22"/>
      <c r="CT25" s="22"/>
      <c r="CU25" s="22"/>
    </row>
    <row r="26" spans="1:99">
      <c r="A26" s="28" t="s">
        <v>16</v>
      </c>
      <c r="B26" s="29">
        <v>714</v>
      </c>
      <c r="C26" s="29">
        <v>21774</v>
      </c>
      <c r="D26" s="29">
        <v>22488</v>
      </c>
      <c r="E26" s="29">
        <v>19769.096139999998</v>
      </c>
      <c r="F26" s="30">
        <v>3.6116977475531673</v>
      </c>
      <c r="G26" s="30">
        <v>110.14160609975163</v>
      </c>
      <c r="H26" s="30">
        <v>113.75330384730479</v>
      </c>
      <c r="I26" s="29">
        <v>805</v>
      </c>
      <c r="J26" s="29">
        <v>22548</v>
      </c>
      <c r="K26" s="29">
        <v>23353</v>
      </c>
      <c r="L26" s="29">
        <v>19700.58812</v>
      </c>
      <c r="M26" s="30">
        <v>4.0861724284401717</v>
      </c>
      <c r="N26" s="30">
        <v>114.4534359210795</v>
      </c>
      <c r="O26" s="30">
        <v>118.53960834951967</v>
      </c>
      <c r="P26" s="29">
        <v>862</v>
      </c>
      <c r="Q26" s="29">
        <v>22670</v>
      </c>
      <c r="R26" s="29">
        <v>23532</v>
      </c>
      <c r="S26" s="29">
        <v>19515.49294</v>
      </c>
      <c r="T26" s="30">
        <v>4.4170034682198507</v>
      </c>
      <c r="U26" s="30">
        <v>116.16411673380975</v>
      </c>
      <c r="V26" s="30">
        <v>120.5811202020296</v>
      </c>
      <c r="W26" s="29">
        <v>898</v>
      </c>
      <c r="X26" s="29">
        <v>22504</v>
      </c>
      <c r="Y26" s="29">
        <v>23402</v>
      </c>
      <c r="Z26" s="29">
        <v>20229.799185698961</v>
      </c>
      <c r="AA26" s="30">
        <v>4.4389961153683748</v>
      </c>
      <c r="AB26" s="30">
        <v>111.24183583546761</v>
      </c>
      <c r="AC26" s="30">
        <v>115.68083195083598</v>
      </c>
      <c r="AD26" s="29">
        <v>951</v>
      </c>
      <c r="AE26" s="29">
        <v>22358</v>
      </c>
      <c r="AF26" s="29">
        <v>23309</v>
      </c>
      <c r="AG26" s="29">
        <v>20175.917027496271</v>
      </c>
      <c r="AH26" s="30">
        <v>4.7135403991994629</v>
      </c>
      <c r="AI26" s="30">
        <v>110.8152852211373</v>
      </c>
      <c r="AJ26" s="30">
        <v>115.52882562033676</v>
      </c>
      <c r="AK26" s="29">
        <v>1011</v>
      </c>
      <c r="AL26" s="29">
        <v>22278</v>
      </c>
      <c r="AM26" s="29">
        <v>23289</v>
      </c>
      <c r="AN26" s="29">
        <v>20131.822054870052</v>
      </c>
      <c r="AO26" s="30">
        <v>5.0219001402082766</v>
      </c>
      <c r="AP26" s="30">
        <v>110.66062445455984</v>
      </c>
      <c r="AQ26" s="30">
        <v>115.68252459476811</v>
      </c>
      <c r="AR26" s="29">
        <v>1018</v>
      </c>
      <c r="AS26" s="29">
        <v>21997</v>
      </c>
      <c r="AT26" s="29">
        <v>23015</v>
      </c>
      <c r="AU26" s="29">
        <v>20200.357489697471</v>
      </c>
      <c r="AV26" s="30">
        <v>5.0395147735340702</v>
      </c>
      <c r="AW26" s="30">
        <v>108.8941124493408</v>
      </c>
      <c r="AX26" s="30">
        <v>113.93362722287486</v>
      </c>
      <c r="AY26" s="29">
        <v>913</v>
      </c>
      <c r="AZ26" s="29">
        <v>21038</v>
      </c>
      <c r="BA26" s="29">
        <v>21951</v>
      </c>
      <c r="BB26" s="29">
        <v>20221.623825012179</v>
      </c>
      <c r="BC26" s="30">
        <v>4.5149687675957457</v>
      </c>
      <c r="BD26" s="30">
        <v>104.03714450457753</v>
      </c>
      <c r="BE26" s="30">
        <v>108.55211327217329</v>
      </c>
      <c r="BF26" s="29">
        <v>1020</v>
      </c>
      <c r="BG26" s="29">
        <v>20874</v>
      </c>
      <c r="BH26" s="29">
        <v>21894</v>
      </c>
      <c r="BI26" s="29">
        <v>20226.33585712425</v>
      </c>
      <c r="BJ26" s="30">
        <v>5.0429302034986678</v>
      </c>
      <c r="BK26" s="30">
        <v>103.20208339983449</v>
      </c>
      <c r="BL26" s="30">
        <v>108.24501360333318</v>
      </c>
      <c r="BM26" s="29">
        <v>1104</v>
      </c>
      <c r="BN26" s="29">
        <v>20829</v>
      </c>
      <c r="BO26" s="29">
        <v>21933</v>
      </c>
      <c r="BP26" s="29">
        <v>20340.234105776497</v>
      </c>
      <c r="BQ26" s="30">
        <f t="shared" si="1"/>
        <v>5.4276661431663218</v>
      </c>
      <c r="BR26" s="30">
        <f t="shared" si="2"/>
        <v>102.40295117392331</v>
      </c>
      <c r="BS26" s="30">
        <f t="shared" si="3"/>
        <v>107.83061731708963</v>
      </c>
      <c r="BT26" s="29">
        <v>1181</v>
      </c>
      <c r="BU26" s="29">
        <v>21092</v>
      </c>
      <c r="BV26" s="29">
        <v>22273</v>
      </c>
      <c r="BW26" s="29">
        <v>20548.556142000001</v>
      </c>
      <c r="BX26" s="30">
        <v>5.7473624513505728</v>
      </c>
      <c r="BY26" s="30">
        <v>102.64468147661836</v>
      </c>
      <c r="BZ26" s="30">
        <v>108.39204392796893</v>
      </c>
      <c r="CA26" s="29">
        <v>1242</v>
      </c>
      <c r="CB26" s="29">
        <v>20888</v>
      </c>
      <c r="CC26" s="29">
        <v>22130</v>
      </c>
      <c r="CD26" s="29">
        <f>'2018-2019'!I26</f>
        <v>20824.167614850889</v>
      </c>
      <c r="CE26" s="30">
        <f t="shared" si="4"/>
        <v>5.9642239871055382</v>
      </c>
      <c r="CF26" s="30">
        <f t="shared" si="5"/>
        <v>100.30653030810024</v>
      </c>
      <c r="CG26" s="30">
        <f t="shared" si="6"/>
        <v>106.27075429520578</v>
      </c>
      <c r="CH26" s="29">
        <v>1224</v>
      </c>
      <c r="CI26" s="29">
        <v>21000</v>
      </c>
      <c r="CJ26" s="29">
        <v>22224</v>
      </c>
      <c r="CK26" s="29">
        <v>20208.777232087341</v>
      </c>
      <c r="CL26" s="30">
        <f t="shared" si="7"/>
        <v>6.0567741726428768</v>
      </c>
      <c r="CM26" s="30">
        <f t="shared" si="8"/>
        <v>103.91524315808856</v>
      </c>
      <c r="CN26" s="30">
        <f t="shared" si="9"/>
        <v>109.97201733073143</v>
      </c>
      <c r="CO26" s="21"/>
      <c r="CP26" s="21"/>
      <c r="CQ26" s="21"/>
      <c r="CR26" s="22"/>
      <c r="CS26" s="22"/>
      <c r="CT26" s="22"/>
      <c r="CU26" s="22"/>
    </row>
    <row r="27" spans="1:99">
      <c r="A27" s="28" t="s">
        <v>17</v>
      </c>
      <c r="B27" s="29">
        <v>0</v>
      </c>
      <c r="C27" s="29">
        <v>2856</v>
      </c>
      <c r="D27" s="29">
        <v>2856</v>
      </c>
      <c r="E27" s="29">
        <v>2560.2371200000002</v>
      </c>
      <c r="F27" s="30">
        <v>0</v>
      </c>
      <c r="G27" s="30">
        <v>111.55216748048711</v>
      </c>
      <c r="H27" s="30">
        <v>111.55216748048711</v>
      </c>
      <c r="I27" s="29">
        <v>0</v>
      </c>
      <c r="J27" s="29">
        <v>2964</v>
      </c>
      <c r="K27" s="29">
        <v>2964</v>
      </c>
      <c r="L27" s="29">
        <v>2393.2477799999997</v>
      </c>
      <c r="M27" s="30">
        <v>0</v>
      </c>
      <c r="N27" s="30">
        <v>123.84843829250309</v>
      </c>
      <c r="O27" s="30">
        <v>123.8484382925031</v>
      </c>
      <c r="P27" s="29">
        <v>8</v>
      </c>
      <c r="Q27" s="29">
        <v>2924</v>
      </c>
      <c r="R27" s="29">
        <v>2932</v>
      </c>
      <c r="S27" s="29">
        <v>2271.8871300000001</v>
      </c>
      <c r="T27" s="30">
        <v>0.3521301694243939</v>
      </c>
      <c r="U27" s="30">
        <v>128.70357692461596</v>
      </c>
      <c r="V27" s="30">
        <v>129.05570709404037</v>
      </c>
      <c r="W27" s="29">
        <v>20</v>
      </c>
      <c r="X27" s="29">
        <v>2892</v>
      </c>
      <c r="Y27" s="29">
        <v>2912</v>
      </c>
      <c r="Z27" s="29">
        <v>2551.9429398481839</v>
      </c>
      <c r="AA27" s="30">
        <v>0.78371658267523059</v>
      </c>
      <c r="AB27" s="30">
        <v>113.32541785483834</v>
      </c>
      <c r="AC27" s="30">
        <v>114.10913443751356</v>
      </c>
      <c r="AD27" s="29">
        <v>14</v>
      </c>
      <c r="AE27" s="29">
        <v>2809</v>
      </c>
      <c r="AF27" s="29">
        <v>2823</v>
      </c>
      <c r="AG27" s="29">
        <v>2524.3478676722029</v>
      </c>
      <c r="AH27" s="30">
        <v>0.55459868187303096</v>
      </c>
      <c r="AI27" s="30">
        <v>111.27626409866743</v>
      </c>
      <c r="AJ27" s="30">
        <v>111.83086278054044</v>
      </c>
      <c r="AK27" s="29">
        <v>16</v>
      </c>
      <c r="AL27" s="29">
        <v>2707</v>
      </c>
      <c r="AM27" s="29">
        <v>2723</v>
      </c>
      <c r="AN27" s="29">
        <v>2452.9537462818571</v>
      </c>
      <c r="AO27" s="30">
        <v>0.65227483495163774</v>
      </c>
      <c r="AP27" s="30">
        <v>110.35674863838022</v>
      </c>
      <c r="AQ27" s="30">
        <v>111.00902347333187</v>
      </c>
      <c r="AR27" s="29">
        <v>14</v>
      </c>
      <c r="AS27" s="29">
        <v>2678</v>
      </c>
      <c r="AT27" s="29">
        <v>2692</v>
      </c>
      <c r="AU27" s="29">
        <v>2440.238941038966</v>
      </c>
      <c r="AV27" s="30">
        <v>0.57371430987980643</v>
      </c>
      <c r="AW27" s="30">
        <v>109.7433515612944</v>
      </c>
      <c r="AX27" s="30">
        <v>110.31706587117421</v>
      </c>
      <c r="AY27" s="29">
        <v>5</v>
      </c>
      <c r="AZ27" s="29">
        <v>2551</v>
      </c>
      <c r="BA27" s="29">
        <v>2556</v>
      </c>
      <c r="BB27" s="29">
        <v>2445.1157777585113</v>
      </c>
      <c r="BC27" s="30">
        <v>0.20448929435086319</v>
      </c>
      <c r="BD27" s="30">
        <v>104.3304379778104</v>
      </c>
      <c r="BE27" s="30">
        <v>104.53492727216127</v>
      </c>
      <c r="BF27" s="29">
        <v>5</v>
      </c>
      <c r="BG27" s="29">
        <v>2501</v>
      </c>
      <c r="BH27" s="29">
        <v>2506</v>
      </c>
      <c r="BI27" s="29">
        <v>2444.9728752440992</v>
      </c>
      <c r="BJ27" s="30">
        <v>0.20450124623574051</v>
      </c>
      <c r="BK27" s="30">
        <v>102.29152336711739</v>
      </c>
      <c r="BL27" s="30">
        <v>102.49602461335314</v>
      </c>
      <c r="BM27" s="29">
        <v>5</v>
      </c>
      <c r="BN27" s="29">
        <v>2425</v>
      </c>
      <c r="BO27" s="29">
        <v>2430</v>
      </c>
      <c r="BP27" s="29">
        <v>2396.7969531272738</v>
      </c>
      <c r="BQ27" s="30">
        <f t="shared" si="1"/>
        <v>0.20861174716849248</v>
      </c>
      <c r="BR27" s="30">
        <f t="shared" si="2"/>
        <v>101.17669737671886</v>
      </c>
      <c r="BS27" s="30">
        <f t="shared" si="3"/>
        <v>101.38530912388734</v>
      </c>
      <c r="BT27" s="29">
        <v>9</v>
      </c>
      <c r="BU27" s="29">
        <v>2387</v>
      </c>
      <c r="BV27" s="29">
        <v>2396</v>
      </c>
      <c r="BW27" s="29">
        <v>2343.7681915000003</v>
      </c>
      <c r="BX27" s="30">
        <v>0.38399701952777354</v>
      </c>
      <c r="BY27" s="30">
        <v>101.84454284586614</v>
      </c>
      <c r="BZ27" s="30">
        <v>102.22853986539393</v>
      </c>
      <c r="CA27" s="29">
        <v>5</v>
      </c>
      <c r="CB27" s="29">
        <v>2443</v>
      </c>
      <c r="CC27" s="29">
        <v>2448</v>
      </c>
      <c r="CD27" s="29">
        <f>'2018-2019'!I27</f>
        <v>2339.9561986827621</v>
      </c>
      <c r="CE27" s="30">
        <f t="shared" si="4"/>
        <v>0.21367921343205756</v>
      </c>
      <c r="CF27" s="30">
        <f t="shared" si="5"/>
        <v>104.40366368290333</v>
      </c>
      <c r="CG27" s="30">
        <f t="shared" si="6"/>
        <v>104.61734289633539</v>
      </c>
      <c r="CH27" s="29">
        <v>7</v>
      </c>
      <c r="CI27" s="29">
        <v>2412</v>
      </c>
      <c r="CJ27" s="29">
        <v>2419</v>
      </c>
      <c r="CK27" s="29">
        <v>2531.3034935587989</v>
      </c>
      <c r="CL27" s="30">
        <f t="shared" si="7"/>
        <v>0.27653736574110249</v>
      </c>
      <c r="CM27" s="30">
        <f t="shared" si="8"/>
        <v>95.286875166791305</v>
      </c>
      <c r="CN27" s="30">
        <f t="shared" si="9"/>
        <v>95.563412532532411</v>
      </c>
      <c r="CO27" s="21"/>
      <c r="CP27" s="21"/>
      <c r="CQ27" s="21"/>
      <c r="CR27" s="22"/>
      <c r="CS27" s="22"/>
      <c r="CT27" s="22"/>
      <c r="CU27" s="22"/>
    </row>
    <row r="28" spans="1:99">
      <c r="A28" s="28" t="s">
        <v>18</v>
      </c>
      <c r="B28" s="29">
        <v>5411</v>
      </c>
      <c r="C28" s="29">
        <v>66325</v>
      </c>
      <c r="D28" s="29">
        <v>71736</v>
      </c>
      <c r="E28" s="29">
        <v>64439.219530000002</v>
      </c>
      <c r="F28" s="30">
        <v>8.3970601125621673</v>
      </c>
      <c r="G28" s="30">
        <v>102.92644833962035</v>
      </c>
      <c r="H28" s="30">
        <v>111.32350845218252</v>
      </c>
      <c r="I28" s="29">
        <v>5509</v>
      </c>
      <c r="J28" s="29">
        <v>67633</v>
      </c>
      <c r="K28" s="29">
        <v>73142</v>
      </c>
      <c r="L28" s="29">
        <v>63339.630680000002</v>
      </c>
      <c r="M28" s="30">
        <v>8.697556239050682</v>
      </c>
      <c r="N28" s="30">
        <v>106.77833020797145</v>
      </c>
      <c r="O28" s="30">
        <v>115.47588644702213</v>
      </c>
      <c r="P28" s="29">
        <v>5529</v>
      </c>
      <c r="Q28" s="29">
        <v>68930</v>
      </c>
      <c r="R28" s="29">
        <v>74459</v>
      </c>
      <c r="S28" s="29">
        <v>61908.777869999998</v>
      </c>
      <c r="T28" s="30">
        <v>8.9308821628011259</v>
      </c>
      <c r="U28" s="30">
        <v>111.34123846660906</v>
      </c>
      <c r="V28" s="30">
        <v>120.2721206294102</v>
      </c>
      <c r="W28" s="29">
        <v>5535</v>
      </c>
      <c r="X28" s="29">
        <v>67718</v>
      </c>
      <c r="Y28" s="29">
        <v>73253</v>
      </c>
      <c r="Z28" s="29">
        <v>66850.807098710968</v>
      </c>
      <c r="AA28" s="30">
        <v>8.2796307781701071</v>
      </c>
      <c r="AB28" s="30">
        <v>101.29720632992291</v>
      </c>
      <c r="AC28" s="30">
        <v>109.57683710809302</v>
      </c>
      <c r="AD28" s="29">
        <v>5687</v>
      </c>
      <c r="AE28" s="29">
        <v>68778</v>
      </c>
      <c r="AF28" s="29">
        <v>74465</v>
      </c>
      <c r="AG28" s="29">
        <v>66380.365510897216</v>
      </c>
      <c r="AH28" s="30">
        <v>8.5672923856775149</v>
      </c>
      <c r="AI28" s="30">
        <v>103.61196337297838</v>
      </c>
      <c r="AJ28" s="30">
        <v>112.1792557586559</v>
      </c>
      <c r="AK28" s="29">
        <v>5744</v>
      </c>
      <c r="AL28" s="29">
        <v>67848</v>
      </c>
      <c r="AM28" s="29">
        <v>73592</v>
      </c>
      <c r="AN28" s="29">
        <v>65879.956858075748</v>
      </c>
      <c r="AO28" s="30">
        <v>8.7188885268613898</v>
      </c>
      <c r="AP28" s="30">
        <v>102.9873169865062</v>
      </c>
      <c r="AQ28" s="30">
        <v>111.70620551336759</v>
      </c>
      <c r="AR28" s="29">
        <v>5848</v>
      </c>
      <c r="AS28" s="29">
        <v>67162</v>
      </c>
      <c r="AT28" s="29">
        <v>73010</v>
      </c>
      <c r="AU28" s="29">
        <v>65752.476215996998</v>
      </c>
      <c r="AV28" s="30">
        <v>8.8939616217483746</v>
      </c>
      <c r="AW28" s="30">
        <v>102.14368167576337</v>
      </c>
      <c r="AX28" s="30">
        <v>111.03764329751175</v>
      </c>
      <c r="AY28" s="29">
        <v>5853</v>
      </c>
      <c r="AZ28" s="29">
        <v>65013</v>
      </c>
      <c r="BA28" s="29">
        <v>70866</v>
      </c>
      <c r="BB28" s="29">
        <v>65534.6253181703</v>
      </c>
      <c r="BC28" s="30">
        <v>8.9311565780436108</v>
      </c>
      <c r="BD28" s="30">
        <v>99.204046234127659</v>
      </c>
      <c r="BE28" s="30">
        <v>108.13520281217127</v>
      </c>
      <c r="BF28" s="29">
        <v>5883</v>
      </c>
      <c r="BG28" s="29">
        <v>63390</v>
      </c>
      <c r="BH28" s="29">
        <v>69273</v>
      </c>
      <c r="BI28" s="29">
        <v>65366.762851929001</v>
      </c>
      <c r="BJ28" s="30">
        <v>8.9999867567656207</v>
      </c>
      <c r="BK28" s="30">
        <v>96.975889939040073</v>
      </c>
      <c r="BL28" s="30">
        <v>105.9758766958057</v>
      </c>
      <c r="BM28" s="29">
        <v>6030</v>
      </c>
      <c r="BN28" s="29">
        <v>62767</v>
      </c>
      <c r="BO28" s="29">
        <v>68797</v>
      </c>
      <c r="BP28" s="29">
        <v>65378.69325476321</v>
      </c>
      <c r="BQ28" s="30">
        <f t="shared" si="1"/>
        <v>9.2231883199358382</v>
      </c>
      <c r="BR28" s="30">
        <f t="shared" si="2"/>
        <v>96.005283793932463</v>
      </c>
      <c r="BS28" s="30">
        <f t="shared" si="3"/>
        <v>105.22847211386829</v>
      </c>
      <c r="BT28" s="29">
        <v>6119</v>
      </c>
      <c r="BU28" s="29">
        <v>62444</v>
      </c>
      <c r="BV28" s="29">
        <v>68563</v>
      </c>
      <c r="BW28" s="29">
        <v>65374.83677799999</v>
      </c>
      <c r="BX28" s="30">
        <v>9.3598704051513177</v>
      </c>
      <c r="BY28" s="30">
        <v>95.516873276559707</v>
      </c>
      <c r="BZ28" s="30">
        <v>104.87674368171102</v>
      </c>
      <c r="CA28" s="29">
        <v>6156</v>
      </c>
      <c r="CB28" s="29">
        <v>63083</v>
      </c>
      <c r="CC28" s="29">
        <v>69239</v>
      </c>
      <c r="CD28" s="29">
        <f>'2018-2019'!I28</f>
        <v>65434.763607277913</v>
      </c>
      <c r="CE28" s="30">
        <f t="shared" si="4"/>
        <v>9.4078432634779254</v>
      </c>
      <c r="CF28" s="30">
        <f t="shared" si="5"/>
        <v>96.405941616305711</v>
      </c>
      <c r="CG28" s="30">
        <f t="shared" si="6"/>
        <v>105.81378487978364</v>
      </c>
      <c r="CH28" s="29">
        <v>6155</v>
      </c>
      <c r="CI28" s="29">
        <v>62293</v>
      </c>
      <c r="CJ28" s="29">
        <v>68448</v>
      </c>
      <c r="CK28" s="29">
        <v>66331.218840915026</v>
      </c>
      <c r="CL28" s="30">
        <f t="shared" si="7"/>
        <v>9.2791902629767709</v>
      </c>
      <c r="CM28" s="30">
        <f t="shared" si="8"/>
        <v>93.912038838604701</v>
      </c>
      <c r="CN28" s="30">
        <f t="shared" si="9"/>
        <v>103.19122910158147</v>
      </c>
      <c r="CO28" s="21"/>
      <c r="CP28" s="21"/>
      <c r="CQ28" s="21"/>
      <c r="CR28" s="22"/>
      <c r="CS28" s="22"/>
      <c r="CT28" s="22"/>
      <c r="CU28" s="22"/>
    </row>
    <row r="29" spans="1:99">
      <c r="A29" s="28" t="s">
        <v>19</v>
      </c>
      <c r="B29" s="29">
        <v>119</v>
      </c>
      <c r="C29" s="29">
        <v>4484</v>
      </c>
      <c r="D29" s="29">
        <v>4603</v>
      </c>
      <c r="E29" s="29">
        <v>4162.4957799999993</v>
      </c>
      <c r="F29" s="30">
        <v>2.8588617572124004</v>
      </c>
      <c r="G29" s="30">
        <v>107.72383293563365</v>
      </c>
      <c r="H29" s="30">
        <v>110.58269469284605</v>
      </c>
      <c r="I29" s="29">
        <v>105</v>
      </c>
      <c r="J29" s="29">
        <v>4635</v>
      </c>
      <c r="K29" s="29">
        <v>4740</v>
      </c>
      <c r="L29" s="29">
        <v>3988.7242999999999</v>
      </c>
      <c r="M29" s="30">
        <v>2.6324205962292258</v>
      </c>
      <c r="N29" s="30">
        <v>116.20256631926154</v>
      </c>
      <c r="O29" s="30">
        <v>118.83498691549076</v>
      </c>
      <c r="P29" s="29">
        <v>95</v>
      </c>
      <c r="Q29" s="29">
        <v>4669</v>
      </c>
      <c r="R29" s="29">
        <v>4764</v>
      </c>
      <c r="S29" s="29">
        <v>3817.5298499999999</v>
      </c>
      <c r="T29" s="30">
        <v>2.4885201618004378</v>
      </c>
      <c r="U29" s="30">
        <v>122.30421721522362</v>
      </c>
      <c r="V29" s="30">
        <v>124.79273737702405</v>
      </c>
      <c r="W29" s="29">
        <v>86</v>
      </c>
      <c r="X29" s="29">
        <v>4697</v>
      </c>
      <c r="Y29" s="29">
        <v>4783</v>
      </c>
      <c r="Z29" s="29">
        <v>4448.9791944395429</v>
      </c>
      <c r="AA29" s="30">
        <v>1.9330276956000418</v>
      </c>
      <c r="AB29" s="30">
        <v>105.57478007248136</v>
      </c>
      <c r="AC29" s="30">
        <v>107.50780776808139</v>
      </c>
      <c r="AD29" s="29">
        <v>86</v>
      </c>
      <c r="AE29" s="29">
        <v>4669</v>
      </c>
      <c r="AF29" s="29">
        <v>4755</v>
      </c>
      <c r="AG29" s="29">
        <v>4449.1723554249666</v>
      </c>
      <c r="AH29" s="30">
        <v>1.9329437731298149</v>
      </c>
      <c r="AI29" s="30">
        <v>104.94086600864077</v>
      </c>
      <c r="AJ29" s="30">
        <v>106.87380978177058</v>
      </c>
      <c r="AK29" s="29">
        <v>113</v>
      </c>
      <c r="AL29" s="29">
        <v>4668</v>
      </c>
      <c r="AM29" s="29">
        <v>4781</v>
      </c>
      <c r="AN29" s="29">
        <v>4490.7881621055494</v>
      </c>
      <c r="AO29" s="30">
        <v>2.5162620885465876</v>
      </c>
      <c r="AP29" s="30">
        <v>103.94611884367673</v>
      </c>
      <c r="AQ29" s="30">
        <v>106.46238093222331</v>
      </c>
      <c r="AR29" s="29">
        <v>116</v>
      </c>
      <c r="AS29" s="29">
        <v>4510</v>
      </c>
      <c r="AT29" s="29">
        <v>4626</v>
      </c>
      <c r="AU29" s="29">
        <v>4398.7389392533023</v>
      </c>
      <c r="AV29" s="30">
        <v>2.6371194472316493</v>
      </c>
      <c r="AW29" s="30">
        <v>102.52938540529948</v>
      </c>
      <c r="AX29" s="30">
        <v>105.16650485253112</v>
      </c>
      <c r="AY29" s="29">
        <v>110</v>
      </c>
      <c r="AZ29" s="29">
        <v>4325</v>
      </c>
      <c r="BA29" s="29">
        <v>4435</v>
      </c>
      <c r="BB29" s="29">
        <v>4352.7456473900102</v>
      </c>
      <c r="BC29" s="30">
        <v>2.5271405432559129</v>
      </c>
      <c r="BD29" s="30">
        <v>99.362571359834746</v>
      </c>
      <c r="BE29" s="30">
        <v>101.88971190309067</v>
      </c>
      <c r="BF29" s="29">
        <v>126</v>
      </c>
      <c r="BG29" s="29">
        <v>4206</v>
      </c>
      <c r="BH29" s="29">
        <v>4332</v>
      </c>
      <c r="BI29" s="29">
        <v>4356.4922989741972</v>
      </c>
      <c r="BJ29" s="30">
        <v>2.8922351137787761</v>
      </c>
      <c r="BK29" s="30">
        <v>96.545562607567732</v>
      </c>
      <c r="BL29" s="30">
        <v>99.437797721346499</v>
      </c>
      <c r="BM29" s="29">
        <v>136</v>
      </c>
      <c r="BN29" s="29">
        <v>4261</v>
      </c>
      <c r="BO29" s="29">
        <v>4397</v>
      </c>
      <c r="BP29" s="29">
        <v>4420.3395395270218</v>
      </c>
      <c r="BQ29" s="30">
        <f t="shared" si="1"/>
        <v>3.0766867292405338</v>
      </c>
      <c r="BR29" s="30">
        <f t="shared" si="2"/>
        <v>96.395309950690546</v>
      </c>
      <c r="BS29" s="30">
        <f t="shared" si="3"/>
        <v>99.471996679931081</v>
      </c>
      <c r="BT29" s="29">
        <v>133</v>
      </c>
      <c r="BU29" s="29">
        <v>4250</v>
      </c>
      <c r="BV29" s="29">
        <v>4383</v>
      </c>
      <c r="BW29" s="29">
        <v>4441.4326062</v>
      </c>
      <c r="BX29" s="30">
        <v>2.9945292835095412</v>
      </c>
      <c r="BY29" s="30">
        <v>95.689845525680823</v>
      </c>
      <c r="BZ29" s="30">
        <v>98.684374809190373</v>
      </c>
      <c r="CA29" s="29">
        <v>140</v>
      </c>
      <c r="CB29" s="29">
        <v>4257</v>
      </c>
      <c r="CC29" s="29">
        <v>4397</v>
      </c>
      <c r="CD29" s="29">
        <f>'2018-2019'!I29</f>
        <v>4385.9690049287283</v>
      </c>
      <c r="CE29" s="30">
        <f t="shared" si="4"/>
        <v>3.191997021471769</v>
      </c>
      <c r="CF29" s="30">
        <f t="shared" si="5"/>
        <v>97.05950943146658</v>
      </c>
      <c r="CG29" s="30">
        <f t="shared" si="6"/>
        <v>100.25150645293834</v>
      </c>
      <c r="CH29" s="29">
        <v>127</v>
      </c>
      <c r="CI29" s="29">
        <v>4204</v>
      </c>
      <c r="CJ29" s="29">
        <v>4331</v>
      </c>
      <c r="CK29" s="29">
        <v>4265.0397079616268</v>
      </c>
      <c r="CL29" s="30">
        <f t="shared" si="7"/>
        <v>2.9776979511568626</v>
      </c>
      <c r="CM29" s="30">
        <f t="shared" si="8"/>
        <v>98.568836115460243</v>
      </c>
      <c r="CN29" s="30">
        <f t="shared" si="9"/>
        <v>101.54653406661711</v>
      </c>
      <c r="CO29" s="21"/>
      <c r="CP29" s="21"/>
      <c r="CQ29" s="21"/>
      <c r="CR29" s="22"/>
      <c r="CS29" s="22"/>
      <c r="CT29" s="22"/>
      <c r="CU29" s="22"/>
    </row>
    <row r="30" spans="1:99">
      <c r="A30" s="28" t="s">
        <v>20</v>
      </c>
      <c r="B30" s="29">
        <v>110</v>
      </c>
      <c r="C30" s="29">
        <v>7658</v>
      </c>
      <c r="D30" s="29">
        <v>7768</v>
      </c>
      <c r="E30" s="29">
        <v>6411.1903400000001</v>
      </c>
      <c r="F30" s="30">
        <v>1.7157500271626627</v>
      </c>
      <c r="G30" s="30">
        <v>119.44739734556065</v>
      </c>
      <c r="H30" s="30">
        <v>121.1631473727233</v>
      </c>
      <c r="I30" s="29">
        <v>101</v>
      </c>
      <c r="J30" s="29">
        <v>7776</v>
      </c>
      <c r="K30" s="29">
        <v>7877</v>
      </c>
      <c r="L30" s="29">
        <v>6046.29691</v>
      </c>
      <c r="M30" s="30">
        <v>1.6704439345834241</v>
      </c>
      <c r="N30" s="30">
        <v>128.60764391406641</v>
      </c>
      <c r="O30" s="30">
        <v>130.27808784864982</v>
      </c>
      <c r="P30" s="29">
        <v>105</v>
      </c>
      <c r="Q30" s="29">
        <v>7505</v>
      </c>
      <c r="R30" s="29">
        <v>7610</v>
      </c>
      <c r="S30" s="29">
        <v>5599.8914999999997</v>
      </c>
      <c r="T30" s="30">
        <v>1.8750363288288712</v>
      </c>
      <c r="U30" s="30">
        <v>134.02045378914931</v>
      </c>
      <c r="V30" s="30">
        <v>135.8954901179782</v>
      </c>
      <c r="W30" s="29">
        <v>101</v>
      </c>
      <c r="X30" s="29">
        <v>7175</v>
      </c>
      <c r="Y30" s="29">
        <v>7276</v>
      </c>
      <c r="Z30" s="29">
        <v>6609.8055967128194</v>
      </c>
      <c r="AA30" s="30">
        <v>1.5280328373080927</v>
      </c>
      <c r="AB30" s="30">
        <v>108.55084760084719</v>
      </c>
      <c r="AC30" s="30">
        <v>110.07888043815527</v>
      </c>
      <c r="AD30" s="29">
        <v>103</v>
      </c>
      <c r="AE30" s="29">
        <v>6964</v>
      </c>
      <c r="AF30" s="29">
        <v>7067</v>
      </c>
      <c r="AG30" s="29">
        <v>6463.6647977895336</v>
      </c>
      <c r="AH30" s="30">
        <v>1.5935232290391093</v>
      </c>
      <c r="AI30" s="30">
        <v>107.74073560221706</v>
      </c>
      <c r="AJ30" s="30">
        <v>109.33425883125618</v>
      </c>
      <c r="AK30" s="29">
        <v>103</v>
      </c>
      <c r="AL30" s="29">
        <v>6721</v>
      </c>
      <c r="AM30" s="29">
        <v>6824</v>
      </c>
      <c r="AN30" s="29">
        <v>6350.8950246424047</v>
      </c>
      <c r="AO30" s="30">
        <v>1.6218186507625285</v>
      </c>
      <c r="AP30" s="30">
        <v>105.82760341529082</v>
      </c>
      <c r="AQ30" s="30">
        <v>107.44942206605334</v>
      </c>
      <c r="AR30" s="29">
        <v>98</v>
      </c>
      <c r="AS30" s="29">
        <v>6433</v>
      </c>
      <c r="AT30" s="29">
        <v>6531</v>
      </c>
      <c r="AU30" s="29">
        <v>6322.2519436097446</v>
      </c>
      <c r="AV30" s="30">
        <v>1.5500805863811566</v>
      </c>
      <c r="AW30" s="30">
        <v>101.75171849173449</v>
      </c>
      <c r="AX30" s="30">
        <v>103.30179907811565</v>
      </c>
      <c r="AY30" s="29">
        <v>90</v>
      </c>
      <c r="AZ30" s="29">
        <v>6039</v>
      </c>
      <c r="BA30" s="29">
        <v>6129</v>
      </c>
      <c r="BB30" s="29">
        <v>6348.8893051768646</v>
      </c>
      <c r="BC30" s="30">
        <v>1.4175707855957465</v>
      </c>
      <c r="BD30" s="30">
        <v>95.118999713474579</v>
      </c>
      <c r="BE30" s="30">
        <v>96.536570499070322</v>
      </c>
      <c r="BF30" s="29">
        <v>81</v>
      </c>
      <c r="BG30" s="29">
        <v>5966</v>
      </c>
      <c r="BH30" s="29">
        <v>6047</v>
      </c>
      <c r="BI30" s="29">
        <v>6445.5818380497894</v>
      </c>
      <c r="BJ30" s="30">
        <v>1.2566747585429434</v>
      </c>
      <c r="BK30" s="30">
        <v>92.559526042804947</v>
      </c>
      <c r="BL30" s="30">
        <v>93.816200801347875</v>
      </c>
      <c r="BM30" s="29">
        <v>91</v>
      </c>
      <c r="BN30" s="29">
        <v>5947</v>
      </c>
      <c r="BO30" s="29">
        <v>6038</v>
      </c>
      <c r="BP30" s="29">
        <v>6620.6261778484204</v>
      </c>
      <c r="BQ30" s="30">
        <f t="shared" si="1"/>
        <v>1.3744923449155273</v>
      </c>
      <c r="BR30" s="30">
        <f t="shared" si="2"/>
        <v>89.825340386952092</v>
      </c>
      <c r="BS30" s="30">
        <f t="shared" si="3"/>
        <v>91.19983273186763</v>
      </c>
      <c r="BT30" s="29">
        <v>92</v>
      </c>
      <c r="BU30" s="29">
        <v>5998</v>
      </c>
      <c r="BV30" s="29">
        <v>6090</v>
      </c>
      <c r="BW30" s="29">
        <v>6632.2029915000003</v>
      </c>
      <c r="BX30" s="30">
        <v>1.3871710518798885</v>
      </c>
      <c r="BY30" s="30">
        <v>90.437521404082304</v>
      </c>
      <c r="BZ30" s="30">
        <v>91.824692455962193</v>
      </c>
      <c r="CA30" s="29">
        <v>119</v>
      </c>
      <c r="CB30" s="29">
        <v>5977</v>
      </c>
      <c r="CC30" s="29">
        <v>6096</v>
      </c>
      <c r="CD30" s="29">
        <f>'2018-2019'!I30</f>
        <v>6648.9318457230993</v>
      </c>
      <c r="CE30" s="30">
        <f t="shared" si="4"/>
        <v>1.7897611640664703</v>
      </c>
      <c r="CF30" s="30">
        <f t="shared" si="5"/>
        <v>89.894138467439447</v>
      </c>
      <c r="CG30" s="30">
        <f t="shared" si="6"/>
        <v>91.683899631505909</v>
      </c>
      <c r="CH30" s="29">
        <v>109</v>
      </c>
      <c r="CI30" s="29">
        <v>5943</v>
      </c>
      <c r="CJ30" s="29">
        <v>6052</v>
      </c>
      <c r="CK30" s="29">
        <v>5701.90203923437</v>
      </c>
      <c r="CL30" s="30">
        <f t="shared" si="7"/>
        <v>1.9116428035764028</v>
      </c>
      <c r="CM30" s="30">
        <f t="shared" si="8"/>
        <v>104.22837781334462</v>
      </c>
      <c r="CN30" s="30">
        <f t="shared" si="9"/>
        <v>106.14002061692101</v>
      </c>
      <c r="CO30" s="21"/>
      <c r="CP30" s="21"/>
      <c r="CQ30" s="21"/>
      <c r="CR30" s="22"/>
      <c r="CS30" s="22"/>
      <c r="CT30" s="22"/>
      <c r="CU30" s="22"/>
    </row>
    <row r="31" spans="1:99">
      <c r="A31" s="28" t="s">
        <v>21</v>
      </c>
      <c r="B31" s="29">
        <v>34641</v>
      </c>
      <c r="C31" s="29">
        <v>156375</v>
      </c>
      <c r="D31" s="29">
        <v>191016</v>
      </c>
      <c r="E31" s="29">
        <v>182084.75508</v>
      </c>
      <c r="F31" s="30">
        <v>19.024656943290104</v>
      </c>
      <c r="G31" s="30">
        <v>85.880336292456633</v>
      </c>
      <c r="H31" s="30">
        <v>104.90499323574673</v>
      </c>
      <c r="I31" s="29">
        <v>35466</v>
      </c>
      <c r="J31" s="29">
        <v>161491</v>
      </c>
      <c r="K31" s="29">
        <v>196957</v>
      </c>
      <c r="L31" s="29">
        <v>183821.19783000002</v>
      </c>
      <c r="M31" s="30">
        <v>19.293748718142602</v>
      </c>
      <c r="N31" s="30">
        <v>87.852218300388159</v>
      </c>
      <c r="O31" s="30">
        <v>107.14596701853075</v>
      </c>
      <c r="P31" s="29">
        <v>34986</v>
      </c>
      <c r="Q31" s="29">
        <v>166141</v>
      </c>
      <c r="R31" s="29">
        <v>201127</v>
      </c>
      <c r="S31" s="29">
        <v>183843.25891</v>
      </c>
      <c r="T31" s="30">
        <v>19.030341502555341</v>
      </c>
      <c r="U31" s="30">
        <v>90.371004618305804</v>
      </c>
      <c r="V31" s="30">
        <v>109.40134612086115</v>
      </c>
      <c r="W31" s="29">
        <v>34677</v>
      </c>
      <c r="X31" s="29">
        <v>167029</v>
      </c>
      <c r="Y31" s="29">
        <v>201706</v>
      </c>
      <c r="Z31" s="29">
        <v>184567.60865560689</v>
      </c>
      <c r="AA31" s="30">
        <v>18.788237141168899</v>
      </c>
      <c r="AB31" s="30">
        <v>90.497461183271341</v>
      </c>
      <c r="AC31" s="30">
        <v>109.28569832444025</v>
      </c>
      <c r="AD31" s="29">
        <v>34665</v>
      </c>
      <c r="AE31" s="29">
        <v>167421</v>
      </c>
      <c r="AF31" s="29">
        <v>202086</v>
      </c>
      <c r="AG31" s="29">
        <v>182892.30783029771</v>
      </c>
      <c r="AH31" s="30">
        <v>18.953776903600012</v>
      </c>
      <c r="AI31" s="30">
        <v>91.540755314513703</v>
      </c>
      <c r="AJ31" s="30">
        <v>110.4945322181137</v>
      </c>
      <c r="AK31" s="29">
        <v>34652</v>
      </c>
      <c r="AL31" s="29">
        <v>165483</v>
      </c>
      <c r="AM31" s="29">
        <v>200135</v>
      </c>
      <c r="AN31" s="29">
        <v>182057.1218180221</v>
      </c>
      <c r="AO31" s="30">
        <v>19.033586631473238</v>
      </c>
      <c r="AP31" s="30">
        <v>90.896196944940712</v>
      </c>
      <c r="AQ31" s="30">
        <v>109.92978357641395</v>
      </c>
      <c r="AR31" s="29">
        <v>35258</v>
      </c>
      <c r="AS31" s="29">
        <v>163137</v>
      </c>
      <c r="AT31" s="29">
        <v>198395</v>
      </c>
      <c r="AU31" s="29">
        <v>180719.7949687712</v>
      </c>
      <c r="AV31" s="30">
        <v>19.509760956785431</v>
      </c>
      <c r="AW31" s="30">
        <v>90.270686743635608</v>
      </c>
      <c r="AX31" s="30">
        <v>109.78044770042104</v>
      </c>
      <c r="AY31" s="29">
        <v>34018</v>
      </c>
      <c r="AZ31" s="29">
        <v>156739</v>
      </c>
      <c r="BA31" s="29">
        <v>190757</v>
      </c>
      <c r="BB31" s="29">
        <v>179134.71402247361</v>
      </c>
      <c r="BC31" s="30">
        <v>18.990177412364766</v>
      </c>
      <c r="BD31" s="30">
        <v>87.497836952103029</v>
      </c>
      <c r="BE31" s="30">
        <v>106.4880143644678</v>
      </c>
      <c r="BF31" s="29">
        <v>33907</v>
      </c>
      <c r="BG31" s="29">
        <v>154997</v>
      </c>
      <c r="BH31" s="29">
        <v>188904</v>
      </c>
      <c r="BI31" s="29">
        <v>176685.5427658089</v>
      </c>
      <c r="BJ31" s="30">
        <v>19.19059107452988</v>
      </c>
      <c r="BK31" s="30">
        <v>87.724777915442473</v>
      </c>
      <c r="BL31" s="30">
        <v>106.91536898997236</v>
      </c>
      <c r="BM31" s="29">
        <v>33989</v>
      </c>
      <c r="BN31" s="29">
        <v>152425</v>
      </c>
      <c r="BO31" s="29">
        <v>186414</v>
      </c>
      <c r="BP31" s="29">
        <v>173990.38588874869</v>
      </c>
      <c r="BQ31" s="30">
        <f t="shared" si="1"/>
        <v>19.534987422657323</v>
      </c>
      <c r="BR31" s="30">
        <f t="shared" si="2"/>
        <v>87.605415219587002</v>
      </c>
      <c r="BS31" s="30">
        <f t="shared" si="3"/>
        <v>107.14040264224434</v>
      </c>
      <c r="BT31" s="29">
        <v>34372</v>
      </c>
      <c r="BU31" s="29">
        <v>150184</v>
      </c>
      <c r="BV31" s="29">
        <v>184556</v>
      </c>
      <c r="BW31" s="29">
        <v>173184.96338999999</v>
      </c>
      <c r="BX31" s="30">
        <v>19.846988634109504</v>
      </c>
      <c r="BY31" s="30">
        <v>86.718845019931962</v>
      </c>
      <c r="BZ31" s="30">
        <v>106.56583365404147</v>
      </c>
      <c r="CA31" s="29">
        <v>34893</v>
      </c>
      <c r="CB31" s="29">
        <v>149309</v>
      </c>
      <c r="CC31" s="29">
        <v>184202</v>
      </c>
      <c r="CD31" s="29">
        <f>'2018-2019'!I31</f>
        <v>172676.93332141067</v>
      </c>
      <c r="CE31" s="30">
        <f t="shared" si="4"/>
        <v>20.207099656473645</v>
      </c>
      <c r="CF31" s="30">
        <f t="shared" si="5"/>
        <v>86.467252532267892</v>
      </c>
      <c r="CG31" s="30">
        <f t="shared" si="6"/>
        <v>106.67435218874154</v>
      </c>
      <c r="CH31" s="29">
        <v>34706</v>
      </c>
      <c r="CI31" s="29">
        <v>148944</v>
      </c>
      <c r="CJ31" s="29">
        <v>183650</v>
      </c>
      <c r="CK31" s="29">
        <v>183476.4745659481</v>
      </c>
      <c r="CL31" s="30">
        <f t="shared" si="7"/>
        <v>18.915776576863212</v>
      </c>
      <c r="CM31" s="30">
        <f t="shared" si="8"/>
        <v>81.178799817446972</v>
      </c>
      <c r="CN31" s="30">
        <f t="shared" si="9"/>
        <v>100.09457639431018</v>
      </c>
      <c r="CO31" s="21"/>
      <c r="CP31" s="21"/>
      <c r="CQ31" s="21"/>
      <c r="CR31" s="22"/>
      <c r="CS31" s="22"/>
      <c r="CT31" s="22"/>
      <c r="CU31" s="22"/>
    </row>
    <row r="32" spans="1:99">
      <c r="A32" s="28" t="s">
        <v>22</v>
      </c>
      <c r="B32" s="29">
        <v>686</v>
      </c>
      <c r="C32" s="29">
        <v>6157</v>
      </c>
      <c r="D32" s="29">
        <v>6843</v>
      </c>
      <c r="E32" s="29">
        <v>5312.5011600000007</v>
      </c>
      <c r="F32" s="30">
        <v>12.912938356892518</v>
      </c>
      <c r="G32" s="30">
        <v>115.89644528190557</v>
      </c>
      <c r="H32" s="30">
        <v>128.8093836387981</v>
      </c>
      <c r="I32" s="29">
        <v>698</v>
      </c>
      <c r="J32" s="29">
        <v>6400</v>
      </c>
      <c r="K32" s="29">
        <v>7098</v>
      </c>
      <c r="L32" s="29">
        <v>5213.8061799999996</v>
      </c>
      <c r="M32" s="30">
        <v>13.387532560713641</v>
      </c>
      <c r="N32" s="30">
        <v>122.75101488333424</v>
      </c>
      <c r="O32" s="30">
        <v>136.13854744404787</v>
      </c>
      <c r="P32" s="29">
        <v>667</v>
      </c>
      <c r="Q32" s="29">
        <v>6369</v>
      </c>
      <c r="R32" s="29">
        <v>7036</v>
      </c>
      <c r="S32" s="29">
        <v>4994.7406200000005</v>
      </c>
      <c r="T32" s="30">
        <v>13.354046801333197</v>
      </c>
      <c r="U32" s="30">
        <v>127.51412905201069</v>
      </c>
      <c r="V32" s="30">
        <v>140.8681758533439</v>
      </c>
      <c r="W32" s="29">
        <v>645</v>
      </c>
      <c r="X32" s="29">
        <v>6275</v>
      </c>
      <c r="Y32" s="29">
        <v>6920</v>
      </c>
      <c r="Z32" s="29">
        <v>5346.9361244247548</v>
      </c>
      <c r="AA32" s="30">
        <v>12.062983080228804</v>
      </c>
      <c r="AB32" s="30">
        <v>117.35692841617946</v>
      </c>
      <c r="AC32" s="30">
        <v>129.41991149640828</v>
      </c>
      <c r="AD32" s="29">
        <v>690</v>
      </c>
      <c r="AE32" s="29">
        <v>6369</v>
      </c>
      <c r="AF32" s="29">
        <v>7059</v>
      </c>
      <c r="AG32" s="29">
        <v>5256.5846455498431</v>
      </c>
      <c r="AH32" s="30">
        <v>13.126393780877191</v>
      </c>
      <c r="AI32" s="30">
        <v>121.1623217252273</v>
      </c>
      <c r="AJ32" s="30">
        <v>134.2887155061045</v>
      </c>
      <c r="AK32" s="29">
        <v>726</v>
      </c>
      <c r="AL32" s="29">
        <v>6250</v>
      </c>
      <c r="AM32" s="29">
        <v>6976</v>
      </c>
      <c r="AN32" s="29">
        <v>5197.9917785653106</v>
      </c>
      <c r="AO32" s="30">
        <v>13.966932440981699</v>
      </c>
      <c r="AP32" s="30">
        <v>120.23874346575154</v>
      </c>
      <c r="AQ32" s="30">
        <v>134.20567590673323</v>
      </c>
      <c r="AR32" s="29">
        <v>654</v>
      </c>
      <c r="AS32" s="29">
        <v>6068</v>
      </c>
      <c r="AT32" s="29">
        <v>6722</v>
      </c>
      <c r="AU32" s="29">
        <v>5112.3148416454578</v>
      </c>
      <c r="AV32" s="30">
        <v>12.792639347491802</v>
      </c>
      <c r="AW32" s="30">
        <v>118.69378526082608</v>
      </c>
      <c r="AX32" s="30">
        <v>131.48642460831786</v>
      </c>
      <c r="AY32" s="29">
        <v>623</v>
      </c>
      <c r="AZ32" s="29">
        <v>5675</v>
      </c>
      <c r="BA32" s="29">
        <v>6298</v>
      </c>
      <c r="BB32" s="29">
        <v>5033.3141339177382</v>
      </c>
      <c r="BC32" s="30">
        <v>12.377530657222874</v>
      </c>
      <c r="BD32" s="30">
        <v>112.74877444581028</v>
      </c>
      <c r="BE32" s="30">
        <v>125.12630510303316</v>
      </c>
      <c r="BF32" s="29">
        <v>614</v>
      </c>
      <c r="BG32" s="29">
        <v>5483</v>
      </c>
      <c r="BH32" s="29">
        <v>6097</v>
      </c>
      <c r="BI32" s="29">
        <v>4946.7940621677744</v>
      </c>
      <c r="BJ32" s="30">
        <v>12.412079263532837</v>
      </c>
      <c r="BK32" s="30">
        <v>110.83946352109209</v>
      </c>
      <c r="BL32" s="30">
        <v>123.25154278462493</v>
      </c>
      <c r="BM32" s="29">
        <v>651</v>
      </c>
      <c r="BN32" s="29">
        <v>5358</v>
      </c>
      <c r="BO32" s="29">
        <v>6009</v>
      </c>
      <c r="BP32" s="29">
        <v>4824.1625903552394</v>
      </c>
      <c r="BQ32" s="30">
        <f t="shared" si="1"/>
        <v>13.494570048313026</v>
      </c>
      <c r="BR32" s="30">
        <f t="shared" si="2"/>
        <v>111.06590832390353</v>
      </c>
      <c r="BS32" s="30">
        <f t="shared" si="3"/>
        <v>124.56047837221655</v>
      </c>
      <c r="BT32" s="29">
        <v>695</v>
      </c>
      <c r="BU32" s="29">
        <v>5191</v>
      </c>
      <c r="BV32" s="29">
        <v>5886</v>
      </c>
      <c r="BW32" s="29">
        <v>4945.1027960000001</v>
      </c>
      <c r="BX32" s="30">
        <v>14.054308447585202</v>
      </c>
      <c r="BY32" s="30">
        <v>104.9725397862083</v>
      </c>
      <c r="BZ32" s="30">
        <v>119.02684823379353</v>
      </c>
      <c r="CA32" s="29">
        <v>691</v>
      </c>
      <c r="CB32" s="29">
        <v>5056</v>
      </c>
      <c r="CC32" s="29">
        <v>5747</v>
      </c>
      <c r="CD32" s="29">
        <f>'2018-2019'!I32</f>
        <v>5023.1682104062802</v>
      </c>
      <c r="CE32" s="30">
        <f t="shared" si="4"/>
        <v>13.756258422094749</v>
      </c>
      <c r="CF32" s="30">
        <f t="shared" si="5"/>
        <v>100.65360721000152</v>
      </c>
      <c r="CG32" s="30">
        <f t="shared" si="6"/>
        <v>114.40986563209627</v>
      </c>
      <c r="CH32" s="29">
        <v>712</v>
      </c>
      <c r="CI32" s="29">
        <v>4917</v>
      </c>
      <c r="CJ32" s="29">
        <v>5629</v>
      </c>
      <c r="CK32" s="29">
        <v>5092.4402771684254</v>
      </c>
      <c r="CL32" s="30">
        <f t="shared" si="7"/>
        <v>13.981509084990131</v>
      </c>
      <c r="CM32" s="30">
        <f t="shared" si="8"/>
        <v>96.554887880472577</v>
      </c>
      <c r="CN32" s="30">
        <f t="shared" si="9"/>
        <v>110.53639696546271</v>
      </c>
      <c r="CO32" s="21"/>
      <c r="CP32" s="21"/>
      <c r="CQ32" s="21"/>
      <c r="CR32" s="22"/>
      <c r="CS32" s="22"/>
      <c r="CT32" s="22"/>
      <c r="CU32" s="22"/>
    </row>
    <row r="33" spans="1:99">
      <c r="A33" s="28" t="s">
        <v>23</v>
      </c>
      <c r="B33" s="29">
        <v>112</v>
      </c>
      <c r="C33" s="29">
        <v>3475</v>
      </c>
      <c r="D33" s="29">
        <v>3587</v>
      </c>
      <c r="E33" s="29">
        <v>3202.1689999999999</v>
      </c>
      <c r="F33" s="30">
        <v>3.4976292631650612</v>
      </c>
      <c r="G33" s="30">
        <v>108.5201936562374</v>
      </c>
      <c r="H33" s="30">
        <v>112.01782291940245</v>
      </c>
      <c r="I33" s="29">
        <v>107</v>
      </c>
      <c r="J33" s="29">
        <v>3550</v>
      </c>
      <c r="K33" s="29">
        <v>3657</v>
      </c>
      <c r="L33" s="29">
        <v>3113.3636900000001</v>
      </c>
      <c r="M33" s="30">
        <v>3.436797324504032</v>
      </c>
      <c r="N33" s="30">
        <v>114.02458413074123</v>
      </c>
      <c r="O33" s="30">
        <v>117.46138145524527</v>
      </c>
      <c r="P33" s="29">
        <v>109</v>
      </c>
      <c r="Q33" s="29">
        <v>3569</v>
      </c>
      <c r="R33" s="29">
        <v>3678</v>
      </c>
      <c r="S33" s="29">
        <v>2957.8423200000002</v>
      </c>
      <c r="T33" s="30">
        <v>3.6851186847580162</v>
      </c>
      <c r="U33" s="30">
        <v>120.66228060459963</v>
      </c>
      <c r="V33" s="30">
        <v>124.34739928935765</v>
      </c>
      <c r="W33" s="29">
        <v>104</v>
      </c>
      <c r="X33" s="29">
        <v>3599</v>
      </c>
      <c r="Y33" s="29">
        <v>3703</v>
      </c>
      <c r="Z33" s="29">
        <v>3439.347292260165</v>
      </c>
      <c r="AA33" s="30">
        <v>3.0238295572546403</v>
      </c>
      <c r="AB33" s="30">
        <v>104.64194785153317</v>
      </c>
      <c r="AC33" s="30">
        <v>107.66577740878782</v>
      </c>
      <c r="AD33" s="29">
        <v>108</v>
      </c>
      <c r="AE33" s="29">
        <v>3549</v>
      </c>
      <c r="AF33" s="29">
        <v>3657</v>
      </c>
      <c r="AG33" s="29">
        <v>3411.2853354697481</v>
      </c>
      <c r="AH33" s="30">
        <v>3.165962075263574</v>
      </c>
      <c r="AI33" s="30">
        <v>104.03703152880021</v>
      </c>
      <c r="AJ33" s="30">
        <v>107.20299360406379</v>
      </c>
      <c r="AK33" s="29">
        <v>96</v>
      </c>
      <c r="AL33" s="29">
        <v>3231</v>
      </c>
      <c r="AM33" s="29">
        <v>3327</v>
      </c>
      <c r="AN33" s="29">
        <v>3281.6526675035839</v>
      </c>
      <c r="AO33" s="30">
        <v>2.9253552927960849</v>
      </c>
      <c r="AP33" s="30">
        <v>98.456489073168242</v>
      </c>
      <c r="AQ33" s="30">
        <v>101.38184436596433</v>
      </c>
      <c r="AR33" s="29">
        <v>108</v>
      </c>
      <c r="AS33" s="29">
        <v>3268</v>
      </c>
      <c r="AT33" s="29">
        <v>3376</v>
      </c>
      <c r="AU33" s="29">
        <v>3213.430350100547</v>
      </c>
      <c r="AV33" s="30">
        <v>3.360894378700964</v>
      </c>
      <c r="AW33" s="30">
        <v>101.69817434809956</v>
      </c>
      <c r="AX33" s="30">
        <v>105.05906872680052</v>
      </c>
      <c r="AY33" s="29">
        <v>106</v>
      </c>
      <c r="AZ33" s="29">
        <v>3113</v>
      </c>
      <c r="BA33" s="29">
        <v>3219</v>
      </c>
      <c r="BB33" s="29">
        <v>3200.7220417261019</v>
      </c>
      <c r="BC33" s="30">
        <v>3.3117527426041584</v>
      </c>
      <c r="BD33" s="30">
        <v>97.259304601195723</v>
      </c>
      <c r="BE33" s="30">
        <v>100.57105734379986</v>
      </c>
      <c r="BF33" s="29">
        <v>116</v>
      </c>
      <c r="BG33" s="29">
        <v>3044</v>
      </c>
      <c r="BH33" s="29">
        <v>3160</v>
      </c>
      <c r="BI33" s="29">
        <v>3141.9706496196795</v>
      </c>
      <c r="BJ33" s="30">
        <v>3.6919504647200077</v>
      </c>
      <c r="BK33" s="30">
        <v>96.881872539721584</v>
      </c>
      <c r="BL33" s="30">
        <v>100.57382300444159</v>
      </c>
      <c r="BM33" s="29">
        <v>112</v>
      </c>
      <c r="BN33" s="29">
        <v>3002</v>
      </c>
      <c r="BO33" s="29">
        <v>3114</v>
      </c>
      <c r="BP33" s="29">
        <v>3126.3221001020274</v>
      </c>
      <c r="BQ33" s="30">
        <f t="shared" si="1"/>
        <v>3.582484351063663</v>
      </c>
      <c r="BR33" s="30">
        <f t="shared" si="2"/>
        <v>96.023375195474259</v>
      </c>
      <c r="BS33" s="30">
        <f t="shared" si="3"/>
        <v>99.605859546537928</v>
      </c>
      <c r="BT33" s="29">
        <v>123</v>
      </c>
      <c r="BU33" s="29">
        <v>2964</v>
      </c>
      <c r="BV33" s="29">
        <v>3087</v>
      </c>
      <c r="BW33" s="29">
        <v>2991.9056316999995</v>
      </c>
      <c r="BX33" s="30">
        <v>4.1110922315458005</v>
      </c>
      <c r="BY33" s="30">
        <v>99.067295726030522</v>
      </c>
      <c r="BZ33" s="30">
        <v>103.17838795757632</v>
      </c>
      <c r="CA33" s="29">
        <v>120</v>
      </c>
      <c r="CB33" s="29">
        <v>3027</v>
      </c>
      <c r="CC33" s="29">
        <v>3147</v>
      </c>
      <c r="CD33" s="29">
        <f>'2018-2019'!I33</f>
        <v>2962.2764237037841</v>
      </c>
      <c r="CE33" s="30">
        <f t="shared" si="4"/>
        <v>4.0509386308372255</v>
      </c>
      <c r="CF33" s="30">
        <f t="shared" si="5"/>
        <v>102.18492696286901</v>
      </c>
      <c r="CG33" s="30">
        <f t="shared" si="6"/>
        <v>106.23586559370624</v>
      </c>
      <c r="CH33" s="29">
        <v>110</v>
      </c>
      <c r="CI33" s="29">
        <v>3051</v>
      </c>
      <c r="CJ33" s="29">
        <v>3161</v>
      </c>
      <c r="CK33" s="29">
        <v>3183.256469799464</v>
      </c>
      <c r="CL33" s="30">
        <f t="shared" si="7"/>
        <v>3.4555808193151862</v>
      </c>
      <c r="CM33" s="30">
        <f t="shared" si="8"/>
        <v>95.845246179369397</v>
      </c>
      <c r="CN33" s="30">
        <f t="shared" si="9"/>
        <v>99.300826998684585</v>
      </c>
      <c r="CO33" s="21"/>
      <c r="CP33" s="21"/>
      <c r="CQ33" s="21"/>
      <c r="CR33" s="22"/>
      <c r="CS33" s="22"/>
      <c r="CT33" s="22"/>
      <c r="CU33" s="22"/>
    </row>
    <row r="34" spans="1:99">
      <c r="A34" s="28" t="s">
        <v>24</v>
      </c>
      <c r="B34" s="29">
        <v>180</v>
      </c>
      <c r="C34" s="29">
        <v>20391</v>
      </c>
      <c r="D34" s="29">
        <v>20571</v>
      </c>
      <c r="E34" s="29">
        <v>18790.341100000001</v>
      </c>
      <c r="F34" s="30">
        <v>0.95793897003817552</v>
      </c>
      <c r="G34" s="30">
        <v>108.51851965582466</v>
      </c>
      <c r="H34" s="30">
        <v>109.47645862586283</v>
      </c>
      <c r="I34" s="29">
        <v>175</v>
      </c>
      <c r="J34" s="29">
        <v>20902</v>
      </c>
      <c r="K34" s="29">
        <v>21077</v>
      </c>
      <c r="L34" s="29">
        <v>17947.056709999997</v>
      </c>
      <c r="M34" s="30">
        <v>0.97509024921334875</v>
      </c>
      <c r="N34" s="30">
        <v>116.46477936604238</v>
      </c>
      <c r="O34" s="30">
        <v>117.43986961525572</v>
      </c>
      <c r="P34" s="29">
        <v>164</v>
      </c>
      <c r="Q34" s="29">
        <v>20779</v>
      </c>
      <c r="R34" s="29">
        <v>20943</v>
      </c>
      <c r="S34" s="29">
        <v>17040.943039999998</v>
      </c>
      <c r="T34" s="30">
        <v>0.96238805337852951</v>
      </c>
      <c r="U34" s="30">
        <v>121.93574000702722</v>
      </c>
      <c r="V34" s="30">
        <v>122.89812806040575</v>
      </c>
      <c r="W34" s="29">
        <v>182</v>
      </c>
      <c r="X34" s="29">
        <v>20530</v>
      </c>
      <c r="Y34" s="29">
        <v>20712</v>
      </c>
      <c r="Z34" s="29">
        <v>18820.938136003871</v>
      </c>
      <c r="AA34" s="30">
        <v>0.96700811981226176</v>
      </c>
      <c r="AB34" s="30">
        <v>109.08064120739415</v>
      </c>
      <c r="AC34" s="30">
        <v>110.04764932720641</v>
      </c>
      <c r="AD34" s="29">
        <v>187</v>
      </c>
      <c r="AE34" s="29">
        <v>20232</v>
      </c>
      <c r="AF34" s="29">
        <v>20419</v>
      </c>
      <c r="AG34" s="29">
        <v>18487.918317489191</v>
      </c>
      <c r="AH34" s="30">
        <v>1.0114713662657295</v>
      </c>
      <c r="AI34" s="30">
        <v>109.43362931704941</v>
      </c>
      <c r="AJ34" s="30">
        <v>110.44510068331515</v>
      </c>
      <c r="AK34" s="29">
        <v>214</v>
      </c>
      <c r="AL34" s="29">
        <v>19745</v>
      </c>
      <c r="AM34" s="29">
        <v>19959</v>
      </c>
      <c r="AN34" s="29">
        <v>18255.938397094422</v>
      </c>
      <c r="AO34" s="30">
        <v>1.1722213087334903</v>
      </c>
      <c r="AP34" s="30">
        <v>108.15658757449891</v>
      </c>
      <c r="AQ34" s="30">
        <v>109.3288088832324</v>
      </c>
      <c r="AR34" s="29">
        <v>244</v>
      </c>
      <c r="AS34" s="29">
        <v>19220</v>
      </c>
      <c r="AT34" s="29">
        <v>19464</v>
      </c>
      <c r="AU34" s="29">
        <v>18254.85371133286</v>
      </c>
      <c r="AV34" s="30">
        <v>1.3366308153350004</v>
      </c>
      <c r="AW34" s="30">
        <v>105.28706668335536</v>
      </c>
      <c r="AX34" s="30">
        <v>106.62369749869036</v>
      </c>
      <c r="AY34" s="29">
        <v>241</v>
      </c>
      <c r="AZ34" s="29">
        <v>18362</v>
      </c>
      <c r="BA34" s="29">
        <v>18603</v>
      </c>
      <c r="BB34" s="29">
        <v>18042.706478989508</v>
      </c>
      <c r="BC34" s="30">
        <v>1.3357197839506023</v>
      </c>
      <c r="BD34" s="30">
        <v>101.76965424440232</v>
      </c>
      <c r="BE34" s="30">
        <v>103.10537402835293</v>
      </c>
      <c r="BF34" s="29">
        <v>247</v>
      </c>
      <c r="BG34" s="29">
        <v>17778</v>
      </c>
      <c r="BH34" s="29">
        <v>18025</v>
      </c>
      <c r="BI34" s="29">
        <v>18010.075896567017</v>
      </c>
      <c r="BJ34" s="30">
        <v>1.3714545203392607</v>
      </c>
      <c r="BK34" s="30">
        <v>98.711410779722172</v>
      </c>
      <c r="BL34" s="30">
        <v>100.08286530006144</v>
      </c>
      <c r="BM34" s="29">
        <v>257</v>
      </c>
      <c r="BN34" s="29">
        <v>17827</v>
      </c>
      <c r="BO34" s="29">
        <v>18084</v>
      </c>
      <c r="BP34" s="29">
        <v>18015.48429337882</v>
      </c>
      <c r="BQ34" s="30">
        <f t="shared" si="1"/>
        <v>1.4265506039959996</v>
      </c>
      <c r="BR34" s="30">
        <f t="shared" si="2"/>
        <v>98.953765048391773</v>
      </c>
      <c r="BS34" s="30">
        <f t="shared" si="3"/>
        <v>100.38031565238776</v>
      </c>
      <c r="BT34" s="29">
        <v>259</v>
      </c>
      <c r="BU34" s="29">
        <v>17719</v>
      </c>
      <c r="BV34" s="29">
        <v>17978</v>
      </c>
      <c r="BW34" s="29">
        <v>18068.152869999998</v>
      </c>
      <c r="BX34" s="30">
        <v>1.4334614161364465</v>
      </c>
      <c r="BY34" s="30">
        <v>98.067578503944787</v>
      </c>
      <c r="BZ34" s="30">
        <v>99.501039920081226</v>
      </c>
      <c r="CA34" s="29">
        <v>269</v>
      </c>
      <c r="CB34" s="29">
        <v>17875</v>
      </c>
      <c r="CC34" s="29">
        <v>18144</v>
      </c>
      <c r="CD34" s="29">
        <f>'2018-2019'!I34</f>
        <v>18024.68766636807</v>
      </c>
      <c r="CE34" s="30">
        <f t="shared" si="4"/>
        <v>1.4923975659335396</v>
      </c>
      <c r="CF34" s="30">
        <f t="shared" si="5"/>
        <v>99.169540858966613</v>
      </c>
      <c r="CG34" s="30">
        <f t="shared" si="6"/>
        <v>100.66193842490016</v>
      </c>
      <c r="CH34" s="29">
        <v>258</v>
      </c>
      <c r="CI34" s="29">
        <v>17773</v>
      </c>
      <c r="CJ34" s="29">
        <v>18031</v>
      </c>
      <c r="CK34" s="29">
        <v>17030.162161305503</v>
      </c>
      <c r="CL34" s="30">
        <f t="shared" si="7"/>
        <v>1.5149591504548665</v>
      </c>
      <c r="CM34" s="30">
        <f t="shared" si="8"/>
        <v>104.36189527532692</v>
      </c>
      <c r="CN34" s="30">
        <f t="shared" si="9"/>
        <v>105.87685442578179</v>
      </c>
      <c r="CO34" s="21"/>
      <c r="CP34" s="21"/>
      <c r="CQ34" s="21"/>
      <c r="CR34" s="22"/>
      <c r="CS34" s="22"/>
      <c r="CT34" s="22"/>
      <c r="CU34" s="22"/>
    </row>
    <row r="35" spans="1:99">
      <c r="A35" s="28" t="s">
        <v>25</v>
      </c>
      <c r="B35" s="29">
        <v>113</v>
      </c>
      <c r="C35" s="29">
        <v>1480</v>
      </c>
      <c r="D35" s="29">
        <v>1593</v>
      </c>
      <c r="E35" s="29">
        <v>1215.2539500000003</v>
      </c>
      <c r="F35" s="30">
        <v>9.2984680280199843</v>
      </c>
      <c r="G35" s="30">
        <v>121.78524496875734</v>
      </c>
      <c r="H35" s="30">
        <v>131.08371299677731</v>
      </c>
      <c r="I35" s="29">
        <v>121</v>
      </c>
      <c r="J35" s="29">
        <v>1527</v>
      </c>
      <c r="K35" s="29">
        <v>1648</v>
      </c>
      <c r="L35" s="29">
        <v>1160.0571</v>
      </c>
      <c r="M35" s="30">
        <v>10.430521049351794</v>
      </c>
      <c r="N35" s="30">
        <v>131.63145158975365</v>
      </c>
      <c r="O35" s="30">
        <v>142.06197263910545</v>
      </c>
      <c r="P35" s="29">
        <v>114</v>
      </c>
      <c r="Q35" s="29">
        <v>1548</v>
      </c>
      <c r="R35" s="29">
        <v>1662</v>
      </c>
      <c r="S35" s="29">
        <v>1095.5662</v>
      </c>
      <c r="T35" s="30">
        <v>10.405578412331451</v>
      </c>
      <c r="U35" s="30">
        <v>141.29680159902708</v>
      </c>
      <c r="V35" s="30">
        <v>151.70238001135851</v>
      </c>
      <c r="W35" s="29">
        <v>116</v>
      </c>
      <c r="X35" s="29">
        <v>1560</v>
      </c>
      <c r="Y35" s="29">
        <v>1676</v>
      </c>
      <c r="Z35" s="29">
        <v>1295.0324178127528</v>
      </c>
      <c r="AA35" s="30">
        <v>8.9573047287818781</v>
      </c>
      <c r="AB35" s="30">
        <v>120.46030497327354</v>
      </c>
      <c r="AC35" s="30">
        <v>129.41760970205542</v>
      </c>
      <c r="AD35" s="29">
        <v>114</v>
      </c>
      <c r="AE35" s="29">
        <v>1523</v>
      </c>
      <c r="AF35" s="29">
        <v>1637</v>
      </c>
      <c r="AG35" s="29">
        <v>1276.4442136724228</v>
      </c>
      <c r="AH35" s="30">
        <v>8.931060110493485</v>
      </c>
      <c r="AI35" s="30">
        <v>119.31582937089105</v>
      </c>
      <c r="AJ35" s="30">
        <v>128.24688948138453</v>
      </c>
      <c r="AK35" s="29">
        <v>130</v>
      </c>
      <c r="AL35" s="29">
        <v>1511</v>
      </c>
      <c r="AM35" s="29">
        <v>1641</v>
      </c>
      <c r="AN35" s="29">
        <v>1267.1006477255896</v>
      </c>
      <c r="AO35" s="30">
        <v>10.259642770552315</v>
      </c>
      <c r="AP35" s="30">
        <v>119.24861712541959</v>
      </c>
      <c r="AQ35" s="30">
        <v>129.50825989597189</v>
      </c>
      <c r="AR35" s="29">
        <v>125</v>
      </c>
      <c r="AS35" s="29">
        <v>1529</v>
      </c>
      <c r="AT35" s="29">
        <v>1654</v>
      </c>
      <c r="AU35" s="29">
        <v>1262.388664703868</v>
      </c>
      <c r="AV35" s="30">
        <v>9.901863308422735</v>
      </c>
      <c r="AW35" s="30">
        <v>121.11959198862688</v>
      </c>
      <c r="AX35" s="30">
        <v>131.02145529704961</v>
      </c>
      <c r="AY35" s="29">
        <v>119</v>
      </c>
      <c r="AZ35" s="29">
        <v>1467</v>
      </c>
      <c r="BA35" s="29">
        <v>1586</v>
      </c>
      <c r="BB35" s="29">
        <v>1310.2748951810672</v>
      </c>
      <c r="BC35" s="30">
        <v>9.082063652265532</v>
      </c>
      <c r="BD35" s="30">
        <v>111.9612384695255</v>
      </c>
      <c r="BE35" s="30">
        <v>121.04330212179103</v>
      </c>
      <c r="BF35" s="29">
        <v>111</v>
      </c>
      <c r="BG35" s="29">
        <v>1504</v>
      </c>
      <c r="BH35" s="29">
        <v>1615</v>
      </c>
      <c r="BI35" s="29">
        <v>1350.0351186879088</v>
      </c>
      <c r="BJ35" s="30">
        <v>8.222008336189079</v>
      </c>
      <c r="BK35" s="30">
        <v>111.40450934800339</v>
      </c>
      <c r="BL35" s="30">
        <v>119.62651768419246</v>
      </c>
      <c r="BM35" s="29">
        <v>121</v>
      </c>
      <c r="BN35" s="29">
        <v>1505</v>
      </c>
      <c r="BO35" s="29">
        <v>1626</v>
      </c>
      <c r="BP35" s="29">
        <v>1352.310729519086</v>
      </c>
      <c r="BQ35" s="30">
        <f t="shared" si="1"/>
        <v>8.9476477083806394</v>
      </c>
      <c r="BR35" s="30">
        <f t="shared" si="2"/>
        <v>111.29099009184185</v>
      </c>
      <c r="BS35" s="30">
        <f t="shared" si="3"/>
        <v>120.23863780022248</v>
      </c>
      <c r="BT35" s="29">
        <v>120</v>
      </c>
      <c r="BU35" s="29">
        <v>1516</v>
      </c>
      <c r="BV35" s="29">
        <v>1636</v>
      </c>
      <c r="BW35" s="29">
        <v>1366.7047175299999</v>
      </c>
      <c r="BX35" s="30">
        <v>8.7802433445076566</v>
      </c>
      <c r="BY35" s="30">
        <v>110.92374091894675</v>
      </c>
      <c r="BZ35" s="30">
        <v>119.70398426345439</v>
      </c>
      <c r="CA35" s="29">
        <v>113</v>
      </c>
      <c r="CB35" s="29">
        <v>1503</v>
      </c>
      <c r="CC35" s="29">
        <v>1616</v>
      </c>
      <c r="CD35" s="29">
        <f>'2018-2019'!I35</f>
        <v>1368.7360637921061</v>
      </c>
      <c r="CE35" s="30">
        <f t="shared" si="4"/>
        <v>8.2557918205889607</v>
      </c>
      <c r="CF35" s="30">
        <f t="shared" si="5"/>
        <v>109.80933722429388</v>
      </c>
      <c r="CG35" s="30">
        <f t="shared" si="6"/>
        <v>118.06512904488285</v>
      </c>
      <c r="CH35" s="29">
        <v>126</v>
      </c>
      <c r="CI35" s="29">
        <v>1526</v>
      </c>
      <c r="CJ35" s="29">
        <v>1652</v>
      </c>
      <c r="CK35" s="29">
        <v>1291.5444914925943</v>
      </c>
      <c r="CL35" s="30">
        <f t="shared" si="7"/>
        <v>9.75576148014739</v>
      </c>
      <c r="CM35" s="30">
        <f t="shared" si="8"/>
        <v>118.15311125956285</v>
      </c>
      <c r="CN35" s="30">
        <f t="shared" si="9"/>
        <v>127.90887273971023</v>
      </c>
      <c r="CO35" s="21"/>
      <c r="CP35" s="21"/>
      <c r="CQ35" s="21"/>
      <c r="CR35" s="22"/>
      <c r="CS35" s="22"/>
      <c r="CT35" s="22"/>
      <c r="CU35" s="22"/>
    </row>
    <row r="36" spans="1:99">
      <c r="A36" s="28" t="s">
        <v>26</v>
      </c>
      <c r="B36" s="29">
        <v>489</v>
      </c>
      <c r="C36" s="29">
        <v>8307</v>
      </c>
      <c r="D36" s="29">
        <v>8796</v>
      </c>
      <c r="E36" s="29">
        <v>9167.7753100000009</v>
      </c>
      <c r="F36" s="30">
        <v>5.3339003571194628</v>
      </c>
      <c r="G36" s="30">
        <v>90.610859440882166</v>
      </c>
      <c r="H36" s="30">
        <v>95.944759798001627</v>
      </c>
      <c r="I36" s="29">
        <v>574</v>
      </c>
      <c r="J36" s="29">
        <v>8872</v>
      </c>
      <c r="K36" s="29">
        <v>9446</v>
      </c>
      <c r="L36" s="29">
        <v>9403.369279999999</v>
      </c>
      <c r="M36" s="30">
        <v>6.1041950274231924</v>
      </c>
      <c r="N36" s="30">
        <v>94.349160772297154</v>
      </c>
      <c r="O36" s="30">
        <v>100.45335579972034</v>
      </c>
      <c r="P36" s="29">
        <v>574</v>
      </c>
      <c r="Q36" s="29">
        <v>9118</v>
      </c>
      <c r="R36" s="29">
        <v>9692</v>
      </c>
      <c r="S36" s="29">
        <v>9409.9327000000012</v>
      </c>
      <c r="T36" s="30">
        <v>6.0999373566189261</v>
      </c>
      <c r="U36" s="30">
        <v>96.897611180577286</v>
      </c>
      <c r="V36" s="30">
        <v>102.99754853719622</v>
      </c>
      <c r="W36" s="29">
        <v>636</v>
      </c>
      <c r="X36" s="29">
        <v>9297</v>
      </c>
      <c r="Y36" s="29">
        <v>9933</v>
      </c>
      <c r="Z36" s="29">
        <v>9711.1779663982634</v>
      </c>
      <c r="AA36" s="30">
        <v>6.5491539975956528</v>
      </c>
      <c r="AB36" s="30">
        <v>95.735038861079829</v>
      </c>
      <c r="AC36" s="30">
        <v>102.28419285867548</v>
      </c>
      <c r="AD36" s="29">
        <v>646</v>
      </c>
      <c r="AE36" s="29">
        <v>9474</v>
      </c>
      <c r="AF36" s="29">
        <v>10120</v>
      </c>
      <c r="AG36" s="29">
        <v>9816.6795169948873</v>
      </c>
      <c r="AH36" s="30">
        <v>6.5806365470282318</v>
      </c>
      <c r="AI36" s="30">
        <v>96.509211527160161</v>
      </c>
      <c r="AJ36" s="30">
        <v>103.0898480741884</v>
      </c>
      <c r="AK36" s="29">
        <v>610</v>
      </c>
      <c r="AL36" s="29">
        <v>9469</v>
      </c>
      <c r="AM36" s="29">
        <v>10079</v>
      </c>
      <c r="AN36" s="29">
        <v>9923.7084580866467</v>
      </c>
      <c r="AO36" s="30">
        <v>6.1468956144406102</v>
      </c>
      <c r="AP36" s="30">
        <v>95.417958316619902</v>
      </c>
      <c r="AQ36" s="30">
        <v>101.56485393106051</v>
      </c>
      <c r="AR36" s="29">
        <v>732</v>
      </c>
      <c r="AS36" s="29">
        <v>9372</v>
      </c>
      <c r="AT36" s="29">
        <v>10104</v>
      </c>
      <c r="AU36" s="29">
        <v>9876.6272276789023</v>
      </c>
      <c r="AV36" s="30">
        <v>7.4114369523696872</v>
      </c>
      <c r="AW36" s="30">
        <v>94.890692783618462</v>
      </c>
      <c r="AX36" s="30">
        <v>102.30212973598815</v>
      </c>
      <c r="AY36" s="29">
        <v>711</v>
      </c>
      <c r="AZ36" s="29">
        <v>8899</v>
      </c>
      <c r="BA36" s="29">
        <v>9610</v>
      </c>
      <c r="BB36" s="29">
        <v>9952.4099978080885</v>
      </c>
      <c r="BC36" s="30">
        <v>7.1439982894252756</v>
      </c>
      <c r="BD36" s="30">
        <v>89.415528519824932</v>
      </c>
      <c r="BE36" s="30">
        <v>96.559526809250215</v>
      </c>
      <c r="BF36" s="29">
        <v>733</v>
      </c>
      <c r="BG36" s="29">
        <v>9090</v>
      </c>
      <c r="BH36" s="29">
        <v>9823</v>
      </c>
      <c r="BI36" s="29">
        <v>10057.49633493858</v>
      </c>
      <c r="BJ36" s="30">
        <v>7.2880961184508983</v>
      </c>
      <c r="BK36" s="30">
        <v>90.38034613467758</v>
      </c>
      <c r="BL36" s="30">
        <v>97.668442253128475</v>
      </c>
      <c r="BM36" s="29">
        <v>762</v>
      </c>
      <c r="BN36" s="29">
        <v>8818</v>
      </c>
      <c r="BO36" s="29">
        <v>9580</v>
      </c>
      <c r="BP36" s="29">
        <v>10061.606223781531</v>
      </c>
      <c r="BQ36" s="30">
        <f t="shared" si="1"/>
        <v>7.5733434906142811</v>
      </c>
      <c r="BR36" s="30">
        <f t="shared" si="2"/>
        <v>87.640082546242425</v>
      </c>
      <c r="BS36" s="30">
        <f t="shared" si="3"/>
        <v>95.213426036856703</v>
      </c>
      <c r="BT36" s="29">
        <v>794</v>
      </c>
      <c r="BU36" s="29">
        <v>9180</v>
      </c>
      <c r="BV36" s="29">
        <v>9974</v>
      </c>
      <c r="BW36" s="29">
        <v>9856.0662623999997</v>
      </c>
      <c r="BX36" s="30">
        <v>8.0559523329204694</v>
      </c>
      <c r="BY36" s="30">
        <v>93.140607577090549</v>
      </c>
      <c r="BZ36" s="30">
        <v>101.19655991001102</v>
      </c>
      <c r="CA36" s="29">
        <v>797</v>
      </c>
      <c r="CB36" s="29">
        <v>9410</v>
      </c>
      <c r="CC36" s="29">
        <v>10207</v>
      </c>
      <c r="CD36" s="29">
        <f>'2018-2019'!I36</f>
        <v>9689.1494994406803</v>
      </c>
      <c r="CE36" s="30">
        <f t="shared" si="4"/>
        <v>8.225696177419989</v>
      </c>
      <c r="CF36" s="30">
        <f t="shared" si="5"/>
        <v>97.118947339425461</v>
      </c>
      <c r="CG36" s="30">
        <f t="shared" si="6"/>
        <v>105.34464351684545</v>
      </c>
      <c r="CH36" s="29">
        <v>782</v>
      </c>
      <c r="CI36" s="29">
        <v>9523</v>
      </c>
      <c r="CJ36" s="29">
        <v>10305</v>
      </c>
      <c r="CK36" s="29">
        <v>10280.145236583623</v>
      </c>
      <c r="CL36" s="30">
        <f t="shared" si="7"/>
        <v>7.6068964202676987</v>
      </c>
      <c r="CM36" s="30">
        <f t="shared" si="8"/>
        <v>92.634878018170454</v>
      </c>
      <c r="CN36" s="30">
        <f t="shared" si="9"/>
        <v>100.24177443843816</v>
      </c>
      <c r="CO36" s="21"/>
      <c r="CP36" s="21"/>
      <c r="CQ36" s="21"/>
      <c r="CR36" s="22"/>
      <c r="CS36" s="22"/>
      <c r="CT36" s="22"/>
      <c r="CU36" s="22"/>
    </row>
    <row r="37" spans="1:99">
      <c r="A37" s="28" t="s">
        <v>27</v>
      </c>
      <c r="B37" s="29">
        <v>128</v>
      </c>
      <c r="C37" s="29">
        <v>8540</v>
      </c>
      <c r="D37" s="29">
        <v>8668</v>
      </c>
      <c r="E37" s="29">
        <v>7483.9543799999992</v>
      </c>
      <c r="F37" s="30">
        <v>1.7103257649734633</v>
      </c>
      <c r="G37" s="30">
        <v>114.11079713182326</v>
      </c>
      <c r="H37" s="30">
        <v>115.82112289679672</v>
      </c>
      <c r="I37" s="29">
        <v>116</v>
      </c>
      <c r="J37" s="29">
        <v>8757</v>
      </c>
      <c r="K37" s="29">
        <v>8873</v>
      </c>
      <c r="L37" s="29">
        <v>7068.2294199999997</v>
      </c>
      <c r="M37" s="30">
        <v>1.6411465037024791</v>
      </c>
      <c r="N37" s="30">
        <v>123.89241321485007</v>
      </c>
      <c r="O37" s="30">
        <v>125.53355971855255</v>
      </c>
      <c r="P37" s="29">
        <v>119</v>
      </c>
      <c r="Q37" s="29">
        <v>8755</v>
      </c>
      <c r="R37" s="29">
        <v>8874</v>
      </c>
      <c r="S37" s="29">
        <v>6733.2287799999995</v>
      </c>
      <c r="T37" s="30">
        <v>1.7673541756589477</v>
      </c>
      <c r="U37" s="30">
        <v>130.0267714949083</v>
      </c>
      <c r="V37" s="30">
        <v>131.79412567056724</v>
      </c>
      <c r="W37" s="29">
        <v>117</v>
      </c>
      <c r="X37" s="29">
        <v>8810</v>
      </c>
      <c r="Y37" s="29">
        <v>8927</v>
      </c>
      <c r="Z37" s="29">
        <v>7719.2265156694039</v>
      </c>
      <c r="AA37" s="30">
        <v>1.5156959024650913</v>
      </c>
      <c r="AB37" s="30">
        <v>114.13060598903809</v>
      </c>
      <c r="AC37" s="30">
        <v>115.64630189150317</v>
      </c>
      <c r="AD37" s="29">
        <v>116</v>
      </c>
      <c r="AE37" s="29">
        <v>8693</v>
      </c>
      <c r="AF37" s="29">
        <v>8809</v>
      </c>
      <c r="AG37" s="29">
        <v>7622.8221948094706</v>
      </c>
      <c r="AH37" s="30">
        <v>1.5217461070912381</v>
      </c>
      <c r="AI37" s="30">
        <v>114.03912852538045</v>
      </c>
      <c r="AJ37" s="30">
        <v>115.56087463247169</v>
      </c>
      <c r="AK37" s="29">
        <v>115</v>
      </c>
      <c r="AL37" s="29">
        <v>8517</v>
      </c>
      <c r="AM37" s="29">
        <v>8632</v>
      </c>
      <c r="AN37" s="29">
        <v>7455.3045936967046</v>
      </c>
      <c r="AO37" s="30">
        <v>1.5425258425689268</v>
      </c>
      <c r="AP37" s="30">
        <v>114.24080522747435</v>
      </c>
      <c r="AQ37" s="30">
        <v>115.78333107004327</v>
      </c>
      <c r="AR37" s="29">
        <v>122</v>
      </c>
      <c r="AS37" s="29">
        <v>8372</v>
      </c>
      <c r="AT37" s="29">
        <v>8494</v>
      </c>
      <c r="AU37" s="29">
        <v>7381.2514469751204</v>
      </c>
      <c r="AV37" s="30">
        <v>1.6528362551582809</v>
      </c>
      <c r="AW37" s="30">
        <v>113.42250105069776</v>
      </c>
      <c r="AX37" s="30">
        <v>115.07533730585605</v>
      </c>
      <c r="AY37" s="29">
        <v>121</v>
      </c>
      <c r="AZ37" s="29">
        <v>8001</v>
      </c>
      <c r="BA37" s="29">
        <v>8122</v>
      </c>
      <c r="BB37" s="29">
        <v>7368.8522511229203</v>
      </c>
      <c r="BC37" s="30">
        <v>1.6420467649023784</v>
      </c>
      <c r="BD37" s="30">
        <v>108.57864599986719</v>
      </c>
      <c r="BE37" s="30">
        <v>110.22069276476957</v>
      </c>
      <c r="BF37" s="29">
        <v>131</v>
      </c>
      <c r="BG37" s="29">
        <v>7874</v>
      </c>
      <c r="BH37" s="29">
        <v>8005</v>
      </c>
      <c r="BI37" s="29">
        <v>7374.2345261709397</v>
      </c>
      <c r="BJ37" s="30">
        <v>1.776455570203048</v>
      </c>
      <c r="BK37" s="30">
        <v>106.77718442579236</v>
      </c>
      <c r="BL37" s="30">
        <v>108.55363999599541</v>
      </c>
      <c r="BM37" s="29">
        <v>133</v>
      </c>
      <c r="BN37" s="29">
        <v>7846</v>
      </c>
      <c r="BO37" s="29">
        <v>7979</v>
      </c>
      <c r="BP37" s="29">
        <v>7401.2614850872396</v>
      </c>
      <c r="BQ37" s="30">
        <f t="shared" si="1"/>
        <v>1.7969909625268738</v>
      </c>
      <c r="BR37" s="30">
        <f t="shared" si="2"/>
        <v>106.008955578841</v>
      </c>
      <c r="BS37" s="30">
        <f t="shared" si="3"/>
        <v>107.80594654136789</v>
      </c>
      <c r="BT37" s="29">
        <v>131</v>
      </c>
      <c r="BU37" s="29">
        <v>7885</v>
      </c>
      <c r="BV37" s="29">
        <v>8016</v>
      </c>
      <c r="BW37" s="29">
        <v>7238.320025699999</v>
      </c>
      <c r="BX37" s="30">
        <v>1.8098122151946623</v>
      </c>
      <c r="BY37" s="30">
        <v>108.93411692221306</v>
      </c>
      <c r="BZ37" s="30">
        <v>110.74392913740773</v>
      </c>
      <c r="CA37" s="29">
        <v>118</v>
      </c>
      <c r="CB37" s="29">
        <v>8059</v>
      </c>
      <c r="CC37" s="29">
        <v>8177</v>
      </c>
      <c r="CD37" s="29">
        <f>'2018-2019'!I37</f>
        <v>7186.8266040505914</v>
      </c>
      <c r="CE37" s="30">
        <f t="shared" si="4"/>
        <v>1.641892959174688</v>
      </c>
      <c r="CF37" s="30">
        <f t="shared" si="5"/>
        <v>112.13572337278654</v>
      </c>
      <c r="CG37" s="30">
        <f t="shared" si="6"/>
        <v>113.77761633196123</v>
      </c>
      <c r="CH37" s="29">
        <v>144</v>
      </c>
      <c r="CI37" s="29">
        <v>8209</v>
      </c>
      <c r="CJ37" s="29">
        <v>8353</v>
      </c>
      <c r="CK37" s="29">
        <v>7081.4011329500772</v>
      </c>
      <c r="CL37" s="30">
        <f t="shared" si="7"/>
        <v>2.0334958759780113</v>
      </c>
      <c r="CM37" s="30">
        <f t="shared" si="8"/>
        <v>115.92338642988538</v>
      </c>
      <c r="CN37" s="30">
        <f t="shared" si="9"/>
        <v>117.9568823058634</v>
      </c>
      <c r="CO37" s="21"/>
      <c r="CP37" s="21"/>
      <c r="CQ37" s="21"/>
      <c r="CR37" s="22"/>
      <c r="CS37" s="22"/>
      <c r="CT37" s="22"/>
      <c r="CU37" s="22"/>
    </row>
    <row r="38" spans="1:99">
      <c r="A38" s="28" t="s">
        <v>28</v>
      </c>
      <c r="B38" s="29">
        <v>2265</v>
      </c>
      <c r="C38" s="29">
        <v>30936</v>
      </c>
      <c r="D38" s="29">
        <v>33201</v>
      </c>
      <c r="E38" s="29">
        <v>29320.329590000001</v>
      </c>
      <c r="F38" s="30">
        <v>7.7250154813147178</v>
      </c>
      <c r="G38" s="30">
        <v>105.51041012359916</v>
      </c>
      <c r="H38" s="30">
        <v>113.23542560491387</v>
      </c>
      <c r="I38" s="29">
        <v>2330</v>
      </c>
      <c r="J38" s="29">
        <v>32174</v>
      </c>
      <c r="K38" s="29">
        <v>34504</v>
      </c>
      <c r="L38" s="29">
        <v>28737.179249999997</v>
      </c>
      <c r="M38" s="30">
        <v>8.1079634842727302</v>
      </c>
      <c r="N38" s="30">
        <v>111.95949233604756</v>
      </c>
      <c r="O38" s="30">
        <v>120.0674558203203</v>
      </c>
      <c r="P38" s="29">
        <v>2356</v>
      </c>
      <c r="Q38" s="29">
        <v>32151</v>
      </c>
      <c r="R38" s="29">
        <v>34507</v>
      </c>
      <c r="S38" s="29">
        <v>27883.08268</v>
      </c>
      <c r="T38" s="30">
        <v>8.4495678868746946</v>
      </c>
      <c r="U38" s="30">
        <v>115.30647586201542</v>
      </c>
      <c r="V38" s="30">
        <v>123.75604374889011</v>
      </c>
      <c r="W38" s="29">
        <v>2344</v>
      </c>
      <c r="X38" s="29">
        <v>32227</v>
      </c>
      <c r="Y38" s="29">
        <v>34571</v>
      </c>
      <c r="Z38" s="29">
        <v>30342.057714515558</v>
      </c>
      <c r="AA38" s="30">
        <v>7.7252506143597399</v>
      </c>
      <c r="AB38" s="30">
        <v>106.21230868130176</v>
      </c>
      <c r="AC38" s="30">
        <v>113.9375592956615</v>
      </c>
      <c r="AD38" s="29">
        <v>2339</v>
      </c>
      <c r="AE38" s="29">
        <v>31674</v>
      </c>
      <c r="AF38" s="29">
        <v>34013</v>
      </c>
      <c r="AG38" s="29">
        <v>29931.044047137279</v>
      </c>
      <c r="AH38" s="30">
        <v>7.8146288392626619</v>
      </c>
      <c r="AI38" s="30">
        <v>105.82323807388011</v>
      </c>
      <c r="AJ38" s="30">
        <v>113.63786691314276</v>
      </c>
      <c r="AK38" s="29">
        <v>2433</v>
      </c>
      <c r="AL38" s="29">
        <v>31304</v>
      </c>
      <c r="AM38" s="29">
        <v>33737</v>
      </c>
      <c r="AN38" s="29">
        <v>29534.098265265224</v>
      </c>
      <c r="AO38" s="30">
        <v>8.2379356164783548</v>
      </c>
      <c r="AP38" s="30">
        <v>105.9927400485978</v>
      </c>
      <c r="AQ38" s="30">
        <v>114.23067566507615</v>
      </c>
      <c r="AR38" s="29">
        <v>2543</v>
      </c>
      <c r="AS38" s="29">
        <v>30930</v>
      </c>
      <c r="AT38" s="29">
        <v>33473</v>
      </c>
      <c r="AU38" s="29">
        <v>29350.116207581563</v>
      </c>
      <c r="AV38" s="30">
        <v>8.6643609245509765</v>
      </c>
      <c r="AW38" s="30">
        <v>105.382887690272</v>
      </c>
      <c r="AX38" s="30">
        <v>114.04724861482299</v>
      </c>
      <c r="AY38" s="29">
        <v>2634</v>
      </c>
      <c r="AZ38" s="29">
        <v>29068</v>
      </c>
      <c r="BA38" s="29">
        <v>31702</v>
      </c>
      <c r="BB38" s="29">
        <v>29255.584292287749</v>
      </c>
      <c r="BC38" s="30">
        <v>9.0034093104555275</v>
      </c>
      <c r="BD38" s="30">
        <v>99.358808593895702</v>
      </c>
      <c r="BE38" s="30">
        <v>108.36221790435123</v>
      </c>
      <c r="BF38" s="29">
        <v>2672</v>
      </c>
      <c r="BG38" s="29">
        <v>28685</v>
      </c>
      <c r="BH38" s="29">
        <v>31357</v>
      </c>
      <c r="BI38" s="29">
        <v>29094.905599604543</v>
      </c>
      <c r="BJ38" s="30">
        <v>9.1837383381519455</v>
      </c>
      <c r="BK38" s="30">
        <v>98.591143050108016</v>
      </c>
      <c r="BL38" s="30">
        <v>107.77488138825996</v>
      </c>
      <c r="BM38" s="29">
        <v>2554</v>
      </c>
      <c r="BN38" s="29">
        <v>28412</v>
      </c>
      <c r="BO38" s="29">
        <v>30966</v>
      </c>
      <c r="BP38" s="29">
        <v>28722.516993541481</v>
      </c>
      <c r="BQ38" s="30">
        <f t="shared" si="1"/>
        <v>8.8919783756217807</v>
      </c>
      <c r="BR38" s="30">
        <f t="shared" si="2"/>
        <v>98.918907442508242</v>
      </c>
      <c r="BS38" s="30">
        <f t="shared" si="3"/>
        <v>107.81088581813003</v>
      </c>
      <c r="BT38" s="29">
        <v>2772</v>
      </c>
      <c r="BU38" s="29">
        <v>28329</v>
      </c>
      <c r="BV38" s="29">
        <v>31101</v>
      </c>
      <c r="BW38" s="29">
        <v>29043.699059999999</v>
      </c>
      <c r="BX38" s="30">
        <v>9.544238818455792</v>
      </c>
      <c r="BY38" s="30">
        <v>97.539228531036855</v>
      </c>
      <c r="BZ38" s="30">
        <v>107.08346734949264</v>
      </c>
      <c r="CA38" s="29">
        <v>2829</v>
      </c>
      <c r="CB38" s="29">
        <v>28134</v>
      </c>
      <c r="CC38" s="29">
        <v>30963</v>
      </c>
      <c r="CD38" s="29">
        <f>'2018-2019'!I38</f>
        <v>29388.737957833921</v>
      </c>
      <c r="CE38" s="30">
        <f t="shared" si="4"/>
        <v>9.6261363929916435</v>
      </c>
      <c r="CF38" s="30">
        <f t="shared" si="5"/>
        <v>95.730548349390915</v>
      </c>
      <c r="CG38" s="30">
        <f t="shared" si="6"/>
        <v>105.35668474238255</v>
      </c>
      <c r="CH38" s="29">
        <v>2784</v>
      </c>
      <c r="CI38" s="29">
        <v>27686</v>
      </c>
      <c r="CJ38" s="29">
        <v>30470</v>
      </c>
      <c r="CK38" s="29">
        <v>28991.305553537539</v>
      </c>
      <c r="CL38" s="30">
        <f t="shared" si="7"/>
        <v>9.6028790247436611</v>
      </c>
      <c r="CM38" s="30">
        <f t="shared" si="8"/>
        <v>95.497596508280509</v>
      </c>
      <c r="CN38" s="30">
        <f t="shared" si="9"/>
        <v>105.10047553302417</v>
      </c>
      <c r="CO38" s="21"/>
      <c r="CP38" s="21"/>
      <c r="CQ38" s="21"/>
      <c r="CR38" s="22"/>
      <c r="CS38" s="22"/>
      <c r="CT38" s="22"/>
      <c r="CU38" s="22"/>
    </row>
    <row r="39" spans="1:99">
      <c r="A39" s="28" t="s">
        <v>29</v>
      </c>
      <c r="B39" s="29">
        <v>548</v>
      </c>
      <c r="C39" s="29">
        <v>11790</v>
      </c>
      <c r="D39" s="29">
        <v>12338</v>
      </c>
      <c r="E39" s="29">
        <v>11028.658360000001</v>
      </c>
      <c r="F39" s="30">
        <v>4.9688727505382619</v>
      </c>
      <c r="G39" s="30">
        <v>106.90330242490165</v>
      </c>
      <c r="H39" s="30">
        <v>111.87217517543991</v>
      </c>
      <c r="I39" s="29">
        <v>571</v>
      </c>
      <c r="J39" s="29">
        <v>11915</v>
      </c>
      <c r="K39" s="29">
        <v>12486</v>
      </c>
      <c r="L39" s="29">
        <v>10449.47392</v>
      </c>
      <c r="M39" s="30">
        <v>5.4643899240431812</v>
      </c>
      <c r="N39" s="30">
        <v>114.02487906300263</v>
      </c>
      <c r="O39" s="30">
        <v>119.4892689870458</v>
      </c>
      <c r="P39" s="29">
        <v>565</v>
      </c>
      <c r="Q39" s="29">
        <v>11768</v>
      </c>
      <c r="R39" s="29">
        <v>12333</v>
      </c>
      <c r="S39" s="29">
        <v>9865.4396300000008</v>
      </c>
      <c r="T39" s="30">
        <v>5.7270635794261091</v>
      </c>
      <c r="U39" s="30">
        <v>119.28510478351586</v>
      </c>
      <c r="V39" s="30">
        <v>125.01216836294196</v>
      </c>
      <c r="W39" s="29">
        <v>577</v>
      </c>
      <c r="X39" s="29">
        <v>11548</v>
      </c>
      <c r="Y39" s="29">
        <v>12125</v>
      </c>
      <c r="Z39" s="29">
        <v>10907.496136770118</v>
      </c>
      <c r="AA39" s="30">
        <v>5.2899399895717849</v>
      </c>
      <c r="AB39" s="30">
        <v>105.87214384675039</v>
      </c>
      <c r="AC39" s="30">
        <v>111.16208383632217</v>
      </c>
      <c r="AD39" s="29">
        <v>612</v>
      </c>
      <c r="AE39" s="29">
        <v>11361</v>
      </c>
      <c r="AF39" s="29">
        <v>11973</v>
      </c>
      <c r="AG39" s="29">
        <v>10749.73136121994</v>
      </c>
      <c r="AH39" s="30">
        <v>5.6931655260503815</v>
      </c>
      <c r="AI39" s="30">
        <v>105.68636199584702</v>
      </c>
      <c r="AJ39" s="30">
        <v>111.37952752189742</v>
      </c>
      <c r="AK39" s="29">
        <v>613</v>
      </c>
      <c r="AL39" s="29">
        <v>11138</v>
      </c>
      <c r="AM39" s="29">
        <v>11751</v>
      </c>
      <c r="AN39" s="29">
        <v>10535.672418589871</v>
      </c>
      <c r="AO39" s="30">
        <v>5.8183282057857104</v>
      </c>
      <c r="AP39" s="30">
        <v>105.71703027086663</v>
      </c>
      <c r="AQ39" s="30">
        <v>111.53535847665233</v>
      </c>
      <c r="AR39" s="29">
        <v>481</v>
      </c>
      <c r="AS39" s="29">
        <v>11031</v>
      </c>
      <c r="AT39" s="29">
        <v>11512</v>
      </c>
      <c r="AU39" s="29">
        <v>10525.045706919291</v>
      </c>
      <c r="AV39" s="30">
        <v>4.5700514125443163</v>
      </c>
      <c r="AW39" s="30">
        <v>104.80714580410886</v>
      </c>
      <c r="AX39" s="30">
        <v>109.37719721665317</v>
      </c>
      <c r="AY39" s="29">
        <v>504</v>
      </c>
      <c r="AZ39" s="29">
        <v>10527</v>
      </c>
      <c r="BA39" s="29">
        <v>11031</v>
      </c>
      <c r="BB39" s="29">
        <v>10408.35194630807</v>
      </c>
      <c r="BC39" s="30">
        <v>4.8422651597477255</v>
      </c>
      <c r="BD39" s="30">
        <v>101.1399312235403</v>
      </c>
      <c r="BE39" s="30">
        <v>105.98219638328803</v>
      </c>
      <c r="BF39" s="29">
        <v>395</v>
      </c>
      <c r="BG39" s="29">
        <v>10354</v>
      </c>
      <c r="BH39" s="29">
        <v>10749</v>
      </c>
      <c r="BI39" s="29">
        <v>10558.348612703881</v>
      </c>
      <c r="BJ39" s="30">
        <v>3.7411153437833371</v>
      </c>
      <c r="BK39" s="30">
        <v>98.064577897551061</v>
      </c>
      <c r="BL39" s="30">
        <v>101.8056932413344</v>
      </c>
      <c r="BM39" s="29">
        <v>532</v>
      </c>
      <c r="BN39" s="29">
        <v>10291</v>
      </c>
      <c r="BO39" s="29">
        <v>10823</v>
      </c>
      <c r="BP39" s="29">
        <v>10525.284797446369</v>
      </c>
      <c r="BQ39" s="30">
        <f t="shared" si="1"/>
        <v>5.0544950586902235</v>
      </c>
      <c r="BR39" s="30">
        <f t="shared" si="2"/>
        <v>97.774076407859184</v>
      </c>
      <c r="BS39" s="30">
        <f t="shared" si="3"/>
        <v>102.82857146654941</v>
      </c>
      <c r="BT39" s="29">
        <v>528</v>
      </c>
      <c r="BU39" s="29">
        <v>10238</v>
      </c>
      <c r="BV39" s="29">
        <v>10766</v>
      </c>
      <c r="BW39" s="29">
        <v>10586.006540799999</v>
      </c>
      <c r="BX39" s="30">
        <v>4.9877165479259027</v>
      </c>
      <c r="BY39" s="30">
        <v>96.712579578911729</v>
      </c>
      <c r="BZ39" s="30">
        <v>101.70029612683764</v>
      </c>
      <c r="CA39" s="29">
        <v>530</v>
      </c>
      <c r="CB39" s="29">
        <v>10149</v>
      </c>
      <c r="CC39" s="29">
        <v>10679</v>
      </c>
      <c r="CD39" s="29">
        <f>'2018-2019'!I39</f>
        <v>10654.591766286891</v>
      </c>
      <c r="CE39" s="30">
        <f t="shared" si="4"/>
        <v>4.9743811084064111</v>
      </c>
      <c r="CF39" s="30">
        <f t="shared" si="5"/>
        <v>95.25470541361635</v>
      </c>
      <c r="CG39" s="30">
        <f t="shared" si="6"/>
        <v>100.22908652202275</v>
      </c>
      <c r="CH39" s="29">
        <v>535</v>
      </c>
      <c r="CI39" s="29">
        <v>10065</v>
      </c>
      <c r="CJ39" s="29">
        <v>10600</v>
      </c>
      <c r="CK39" s="29">
        <v>10262.0186473705</v>
      </c>
      <c r="CL39" s="30">
        <f t="shared" si="7"/>
        <v>5.213399218847516</v>
      </c>
      <c r="CM39" s="30">
        <f t="shared" si="8"/>
        <v>98.08011801439298</v>
      </c>
      <c r="CN39" s="30">
        <f t="shared" si="9"/>
        <v>103.29351723324049</v>
      </c>
      <c r="CO39" s="21"/>
      <c r="CP39" s="21"/>
      <c r="CQ39" s="21"/>
      <c r="CR39" s="22"/>
      <c r="CS39" s="22"/>
      <c r="CT39" s="22"/>
      <c r="CU39" s="22"/>
    </row>
    <row r="40" spans="1:99">
      <c r="A40" s="28" t="s">
        <v>30</v>
      </c>
      <c r="B40" s="29">
        <v>114</v>
      </c>
      <c r="C40" s="29">
        <v>5792</v>
      </c>
      <c r="D40" s="29">
        <v>5906</v>
      </c>
      <c r="E40" s="29">
        <v>5542.09908</v>
      </c>
      <c r="F40" s="30">
        <v>2.056982351892561</v>
      </c>
      <c r="G40" s="30">
        <v>104.50913844001504</v>
      </c>
      <c r="H40" s="30">
        <v>106.56612079190761</v>
      </c>
      <c r="I40" s="29">
        <v>115</v>
      </c>
      <c r="J40" s="29">
        <v>5997</v>
      </c>
      <c r="K40" s="29">
        <v>6112</v>
      </c>
      <c r="L40" s="29">
        <v>5419.4764800000003</v>
      </c>
      <c r="M40" s="30">
        <v>2.1219761802527466</v>
      </c>
      <c r="N40" s="30">
        <v>110.65644480848451</v>
      </c>
      <c r="O40" s="30">
        <v>112.77842098873727</v>
      </c>
      <c r="P40" s="29">
        <v>103</v>
      </c>
      <c r="Q40" s="29">
        <v>5985</v>
      </c>
      <c r="R40" s="29">
        <v>6088</v>
      </c>
      <c r="S40" s="29">
        <v>5179.4050200000001</v>
      </c>
      <c r="T40" s="30">
        <v>1.988645406224671</v>
      </c>
      <c r="U40" s="30">
        <v>115.55381316752093</v>
      </c>
      <c r="V40" s="30">
        <v>117.54245857374559</v>
      </c>
      <c r="W40" s="29">
        <v>99</v>
      </c>
      <c r="X40" s="29">
        <v>5953</v>
      </c>
      <c r="Y40" s="29">
        <v>6052</v>
      </c>
      <c r="Z40" s="29">
        <v>5737.1307390688216</v>
      </c>
      <c r="AA40" s="30">
        <v>1.7256012544010533</v>
      </c>
      <c r="AB40" s="30">
        <v>103.76266936817646</v>
      </c>
      <c r="AC40" s="30">
        <v>105.48827062257752</v>
      </c>
      <c r="AD40" s="29">
        <v>72</v>
      </c>
      <c r="AE40" s="29">
        <v>5872</v>
      </c>
      <c r="AF40" s="29">
        <v>5944</v>
      </c>
      <c r="AG40" s="29">
        <v>5565.047201072075</v>
      </c>
      <c r="AH40" s="30">
        <v>1.293789565452915</v>
      </c>
      <c r="AI40" s="30">
        <v>105.51572678249327</v>
      </c>
      <c r="AJ40" s="30">
        <v>106.80951634794619</v>
      </c>
      <c r="AK40" s="29">
        <v>69</v>
      </c>
      <c r="AL40" s="29">
        <v>5668</v>
      </c>
      <c r="AM40" s="29">
        <v>5737</v>
      </c>
      <c r="AN40" s="29">
        <v>5400.7988426173188</v>
      </c>
      <c r="AO40" s="30">
        <v>1.2775887791918099</v>
      </c>
      <c r="AP40" s="30">
        <v>104.94743768781419</v>
      </c>
      <c r="AQ40" s="30">
        <v>106.22502646700599</v>
      </c>
      <c r="AR40" s="29">
        <v>78</v>
      </c>
      <c r="AS40" s="29">
        <v>5510</v>
      </c>
      <c r="AT40" s="29">
        <v>5588</v>
      </c>
      <c r="AU40" s="29">
        <v>5240.2015638033081</v>
      </c>
      <c r="AV40" s="30">
        <v>1.4884923614157326</v>
      </c>
      <c r="AW40" s="30">
        <v>105.14862706923955</v>
      </c>
      <c r="AX40" s="30">
        <v>106.63711943065529</v>
      </c>
      <c r="AY40" s="29">
        <v>79</v>
      </c>
      <c r="AZ40" s="29">
        <v>5059</v>
      </c>
      <c r="BA40" s="29">
        <v>5138</v>
      </c>
      <c r="BB40" s="29">
        <v>5121.6810521057751</v>
      </c>
      <c r="BC40" s="30">
        <v>1.5424623125940107</v>
      </c>
      <c r="BD40" s="30">
        <v>98.77616252421646</v>
      </c>
      <c r="BE40" s="30">
        <v>100.31862483681047</v>
      </c>
      <c r="BF40" s="29">
        <v>65</v>
      </c>
      <c r="BG40" s="29">
        <v>4921</v>
      </c>
      <c r="BH40" s="29">
        <v>4986</v>
      </c>
      <c r="BI40" s="29">
        <v>4890.7415267828219</v>
      </c>
      <c r="BJ40" s="30">
        <v>1.329041815930061</v>
      </c>
      <c r="BK40" s="30">
        <v>100.61868886448968</v>
      </c>
      <c r="BL40" s="30">
        <v>101.94773068041975</v>
      </c>
      <c r="BM40" s="29">
        <v>60</v>
      </c>
      <c r="BN40" s="29">
        <v>4802</v>
      </c>
      <c r="BO40" s="29">
        <v>4862</v>
      </c>
      <c r="BP40" s="29">
        <v>4851.6032026419889</v>
      </c>
      <c r="BQ40" s="30">
        <f t="shared" si="1"/>
        <v>1.2367046003953168</v>
      </c>
      <c r="BR40" s="30">
        <f t="shared" si="2"/>
        <v>98.977591518305189</v>
      </c>
      <c r="BS40" s="30">
        <f t="shared" si="3"/>
        <v>100.2142961187005</v>
      </c>
      <c r="BT40" s="29">
        <v>72</v>
      </c>
      <c r="BU40" s="29">
        <v>4687</v>
      </c>
      <c r="BV40" s="29">
        <v>4759</v>
      </c>
      <c r="BW40" s="29">
        <v>4695.5300066999998</v>
      </c>
      <c r="BX40" s="30">
        <v>1.5333732272451459</v>
      </c>
      <c r="BY40" s="30">
        <v>99.818337723583312</v>
      </c>
      <c r="BZ40" s="30">
        <v>101.35171095082846</v>
      </c>
      <c r="CA40" s="29">
        <v>76</v>
      </c>
      <c r="CB40" s="29">
        <v>4699</v>
      </c>
      <c r="CC40" s="29">
        <v>4775</v>
      </c>
      <c r="CD40" s="29">
        <f>'2018-2019'!I40</f>
        <v>4633.2082602083292</v>
      </c>
      <c r="CE40" s="30">
        <f t="shared" si="4"/>
        <v>1.6403320492349875</v>
      </c>
      <c r="CF40" s="30">
        <f t="shared" si="5"/>
        <v>101.42000393888429</v>
      </c>
      <c r="CG40" s="30">
        <f t="shared" si="6"/>
        <v>103.06033598811928</v>
      </c>
      <c r="CH40" s="29">
        <v>76</v>
      </c>
      <c r="CI40" s="29">
        <v>4654</v>
      </c>
      <c r="CJ40" s="29">
        <v>4730</v>
      </c>
      <c r="CK40" s="29">
        <v>5382.4189879170226</v>
      </c>
      <c r="CL40" s="30">
        <f t="shared" si="7"/>
        <v>1.4120045312453784</v>
      </c>
      <c r="CM40" s="30">
        <f t="shared" si="8"/>
        <v>86.466698531789362</v>
      </c>
      <c r="CN40" s="30">
        <f t="shared" si="9"/>
        <v>87.878703063034735</v>
      </c>
      <c r="CO40" s="21"/>
      <c r="CP40" s="21"/>
      <c r="CQ40" s="21"/>
      <c r="CR40" s="22"/>
      <c r="CS40" s="22"/>
      <c r="CT40" s="22"/>
      <c r="CU40" s="22"/>
    </row>
    <row r="41" spans="1:99">
      <c r="A41" s="28" t="s">
        <v>31</v>
      </c>
      <c r="B41" s="29">
        <v>134</v>
      </c>
      <c r="C41" s="29">
        <v>17090</v>
      </c>
      <c r="D41" s="29">
        <v>17224</v>
      </c>
      <c r="E41" s="29">
        <v>15137.789669999998</v>
      </c>
      <c r="F41" s="30">
        <v>0.88520188826219837</v>
      </c>
      <c r="G41" s="30">
        <v>112.89627067463411</v>
      </c>
      <c r="H41" s="30">
        <v>113.78147256289631</v>
      </c>
      <c r="I41" s="29">
        <v>134</v>
      </c>
      <c r="J41" s="29">
        <v>17365</v>
      </c>
      <c r="K41" s="29">
        <v>17499</v>
      </c>
      <c r="L41" s="29">
        <v>14790.534329999999</v>
      </c>
      <c r="M41" s="30">
        <v>0.9059848482160956</v>
      </c>
      <c r="N41" s="30">
        <v>117.40617081546642</v>
      </c>
      <c r="O41" s="30">
        <v>118.31215566368252</v>
      </c>
      <c r="P41" s="29">
        <v>131</v>
      </c>
      <c r="Q41" s="29">
        <v>17514</v>
      </c>
      <c r="R41" s="29">
        <v>17645</v>
      </c>
      <c r="S41" s="29">
        <v>14273.071460000001</v>
      </c>
      <c r="T41" s="30">
        <v>0.91781226183253484</v>
      </c>
      <c r="U41" s="30">
        <v>122.7065950666795</v>
      </c>
      <c r="V41" s="30">
        <v>123.62440732851204</v>
      </c>
      <c r="W41" s="29">
        <v>128</v>
      </c>
      <c r="X41" s="29">
        <v>17505</v>
      </c>
      <c r="Y41" s="29">
        <v>17633</v>
      </c>
      <c r="Z41" s="29">
        <v>16106.01643309111</v>
      </c>
      <c r="AA41" s="30">
        <v>0.79473407053660805</v>
      </c>
      <c r="AB41" s="30">
        <v>108.68609300580722</v>
      </c>
      <c r="AC41" s="30">
        <v>109.48082707634384</v>
      </c>
      <c r="AD41" s="29">
        <v>129</v>
      </c>
      <c r="AE41" s="29">
        <v>17248</v>
      </c>
      <c r="AF41" s="29">
        <v>17377</v>
      </c>
      <c r="AG41" s="29">
        <v>15898.277375003288</v>
      </c>
      <c r="AH41" s="30">
        <v>0.81140866370104647</v>
      </c>
      <c r="AI41" s="30">
        <v>108.48974132957869</v>
      </c>
      <c r="AJ41" s="30">
        <v>109.30114999327974</v>
      </c>
      <c r="AK41" s="29">
        <v>130</v>
      </c>
      <c r="AL41" s="29">
        <v>16854</v>
      </c>
      <c r="AM41" s="29">
        <v>16984</v>
      </c>
      <c r="AN41" s="29">
        <v>15532.078836312709</v>
      </c>
      <c r="AO41" s="30">
        <v>0.83697746689303953</v>
      </c>
      <c r="AP41" s="30">
        <v>108.51090943857915</v>
      </c>
      <c r="AQ41" s="30">
        <v>109.34788690547218</v>
      </c>
      <c r="AR41" s="29">
        <v>140</v>
      </c>
      <c r="AS41" s="29">
        <v>16217</v>
      </c>
      <c r="AT41" s="29">
        <v>16357</v>
      </c>
      <c r="AU41" s="29">
        <v>15143.69425880585</v>
      </c>
      <c r="AV41" s="30">
        <v>0.92447719563931319</v>
      </c>
      <c r="AW41" s="30">
        <v>107.08747629773387</v>
      </c>
      <c r="AX41" s="30">
        <v>108.01195349337318</v>
      </c>
      <c r="AY41" s="29">
        <v>150</v>
      </c>
      <c r="AZ41" s="29">
        <v>15708</v>
      </c>
      <c r="BA41" s="29">
        <v>15858</v>
      </c>
      <c r="BB41" s="29">
        <v>15080.85754495575</v>
      </c>
      <c r="BC41" s="30">
        <v>0.99463839873066129</v>
      </c>
      <c r="BD41" s="30">
        <v>104.15853311507486</v>
      </c>
      <c r="BE41" s="30">
        <v>105.15317151380552</v>
      </c>
      <c r="BF41" s="29">
        <v>153</v>
      </c>
      <c r="BG41" s="29">
        <v>15271</v>
      </c>
      <c r="BH41" s="29">
        <v>15424</v>
      </c>
      <c r="BI41" s="29">
        <v>15019.494934992132</v>
      </c>
      <c r="BJ41" s="30">
        <v>1.0186760650888702</v>
      </c>
      <c r="BK41" s="30">
        <v>101.67452411746494</v>
      </c>
      <c r="BL41" s="30">
        <v>102.69320018255381</v>
      </c>
      <c r="BM41" s="29">
        <v>157</v>
      </c>
      <c r="BN41" s="29">
        <v>15296</v>
      </c>
      <c r="BO41" s="29">
        <v>15453</v>
      </c>
      <c r="BP41" s="29">
        <v>15270.428132972102</v>
      </c>
      <c r="BQ41" s="30">
        <f t="shared" si="1"/>
        <v>1.0281309641934899</v>
      </c>
      <c r="BR41" s="30">
        <f t="shared" si="2"/>
        <v>100.1674600528893</v>
      </c>
      <c r="BS41" s="30">
        <f t="shared" si="3"/>
        <v>101.19559101708279</v>
      </c>
      <c r="BT41" s="29">
        <v>167</v>
      </c>
      <c r="BU41" s="29">
        <v>15396</v>
      </c>
      <c r="BV41" s="29">
        <v>15563</v>
      </c>
      <c r="BW41" s="29">
        <v>14783.718591000001</v>
      </c>
      <c r="BX41" s="30">
        <v>1.1296210690973643</v>
      </c>
      <c r="BY41" s="30">
        <v>104.141592693551</v>
      </c>
      <c r="BZ41" s="30">
        <v>105.27121376264839</v>
      </c>
      <c r="CA41" s="29">
        <v>177</v>
      </c>
      <c r="CB41" s="29">
        <v>15710</v>
      </c>
      <c r="CC41" s="29">
        <v>15887</v>
      </c>
      <c r="CD41" s="29">
        <f>'2018-2019'!I41</f>
        <v>14423.245582340212</v>
      </c>
      <c r="CE41" s="30">
        <f t="shared" si="4"/>
        <v>1.2271856496482205</v>
      </c>
      <c r="CF41" s="30">
        <f t="shared" si="5"/>
        <v>108.92139297160195</v>
      </c>
      <c r="CG41" s="30">
        <f t="shared" si="6"/>
        <v>110.14857862125017</v>
      </c>
      <c r="CH41" s="29">
        <v>174</v>
      </c>
      <c r="CI41" s="29">
        <v>15840</v>
      </c>
      <c r="CJ41" s="29">
        <v>16014</v>
      </c>
      <c r="CK41" s="29">
        <v>15090.741458396871</v>
      </c>
      <c r="CL41" s="30">
        <f t="shared" si="7"/>
        <v>1.1530248561987124</v>
      </c>
      <c r="CM41" s="30">
        <f t="shared" si="8"/>
        <v>104.9650213918828</v>
      </c>
      <c r="CN41" s="30">
        <f t="shared" si="9"/>
        <v>106.1180462480815</v>
      </c>
      <c r="CO41" s="21"/>
      <c r="CP41" s="21"/>
      <c r="CQ41" s="21"/>
      <c r="CR41" s="22"/>
      <c r="CS41" s="22"/>
      <c r="CT41" s="22"/>
      <c r="CU41" s="22"/>
    </row>
    <row r="42" spans="1:99">
      <c r="A42" s="28" t="s">
        <v>32</v>
      </c>
      <c r="B42" s="29">
        <v>1177</v>
      </c>
      <c r="C42" s="29">
        <v>16435</v>
      </c>
      <c r="D42" s="29">
        <v>17612</v>
      </c>
      <c r="E42" s="29">
        <v>15407.377550000001</v>
      </c>
      <c r="F42" s="30">
        <v>7.639197496007359</v>
      </c>
      <c r="G42" s="30">
        <v>106.66967786480963</v>
      </c>
      <c r="H42" s="30">
        <v>114.308875360817</v>
      </c>
      <c r="I42" s="29">
        <v>1211</v>
      </c>
      <c r="J42" s="29">
        <v>17041</v>
      </c>
      <c r="K42" s="29">
        <v>18252</v>
      </c>
      <c r="L42" s="29">
        <v>15141.00164</v>
      </c>
      <c r="M42" s="30">
        <v>7.9981498502763522</v>
      </c>
      <c r="N42" s="30">
        <v>112.54869661317861</v>
      </c>
      <c r="O42" s="30">
        <v>120.54684646345497</v>
      </c>
      <c r="P42" s="29">
        <v>1314</v>
      </c>
      <c r="Q42" s="29">
        <v>16965</v>
      </c>
      <c r="R42" s="29">
        <v>18279</v>
      </c>
      <c r="S42" s="29">
        <v>14944.801439999999</v>
      </c>
      <c r="T42" s="30">
        <v>8.7923550224164106</v>
      </c>
      <c r="U42" s="30">
        <v>113.51773436475983</v>
      </c>
      <c r="V42" s="30">
        <v>122.31008938717623</v>
      </c>
      <c r="W42" s="29">
        <v>1230</v>
      </c>
      <c r="X42" s="29">
        <v>16764</v>
      </c>
      <c r="Y42" s="29">
        <v>17994</v>
      </c>
      <c r="Z42" s="29">
        <v>15170.52136174206</v>
      </c>
      <c r="AA42" s="30">
        <v>8.1078294586624331</v>
      </c>
      <c r="AB42" s="30">
        <v>110.50378296342849</v>
      </c>
      <c r="AC42" s="30">
        <v>118.61161242209091</v>
      </c>
      <c r="AD42" s="29">
        <v>1248</v>
      </c>
      <c r="AE42" s="29">
        <v>16785</v>
      </c>
      <c r="AF42" s="29">
        <v>18033</v>
      </c>
      <c r="AG42" s="29">
        <v>14940.748660326792</v>
      </c>
      <c r="AH42" s="30">
        <v>8.3529950765713714</v>
      </c>
      <c r="AI42" s="30">
        <v>112.34376791686735</v>
      </c>
      <c r="AJ42" s="30">
        <v>120.69676299343872</v>
      </c>
      <c r="AK42" s="29">
        <v>1214</v>
      </c>
      <c r="AL42" s="29">
        <v>16462</v>
      </c>
      <c r="AM42" s="29">
        <v>17676</v>
      </c>
      <c r="AN42" s="29">
        <v>14832.10913402233</v>
      </c>
      <c r="AO42" s="30">
        <v>8.1849451688249175</v>
      </c>
      <c r="AP42" s="30">
        <v>110.98893522998006</v>
      </c>
      <c r="AQ42" s="30">
        <v>119.17388039880497</v>
      </c>
      <c r="AR42" s="29">
        <v>1238</v>
      </c>
      <c r="AS42" s="29">
        <v>16019</v>
      </c>
      <c r="AT42" s="29">
        <v>17257</v>
      </c>
      <c r="AU42" s="29">
        <v>14584.684346077629</v>
      </c>
      <c r="AV42" s="30">
        <v>8.4883564883798446</v>
      </c>
      <c r="AW42" s="30">
        <v>109.83439627411691</v>
      </c>
      <c r="AX42" s="30">
        <v>118.32275276249676</v>
      </c>
      <c r="AY42" s="29">
        <v>1208</v>
      </c>
      <c r="AZ42" s="29">
        <v>15251</v>
      </c>
      <c r="BA42" s="29">
        <v>16459</v>
      </c>
      <c r="BB42" s="29">
        <v>14486.289279819101</v>
      </c>
      <c r="BC42" s="30">
        <v>8.3389194890845442</v>
      </c>
      <c r="BD42" s="30">
        <v>105.27885854969237</v>
      </c>
      <c r="BE42" s="30">
        <v>113.6177780387769</v>
      </c>
      <c r="BF42" s="29">
        <v>1140</v>
      </c>
      <c r="BG42" s="29">
        <v>15266</v>
      </c>
      <c r="BH42" s="29">
        <v>16406</v>
      </c>
      <c r="BI42" s="29">
        <v>14557.180581460012</v>
      </c>
      <c r="BJ42" s="30">
        <v>7.8311867715091825</v>
      </c>
      <c r="BK42" s="30">
        <v>104.86920811742033</v>
      </c>
      <c r="BL42" s="30">
        <v>112.70039488892952</v>
      </c>
      <c r="BM42" s="29">
        <v>1190</v>
      </c>
      <c r="BN42" s="29">
        <v>15112</v>
      </c>
      <c r="BO42" s="29">
        <v>16302</v>
      </c>
      <c r="BP42" s="29">
        <v>14472.880057411881</v>
      </c>
      <c r="BQ42" s="30">
        <f t="shared" si="1"/>
        <v>8.2222750087020504</v>
      </c>
      <c r="BR42" s="30">
        <f t="shared" si="2"/>
        <v>104.4159831357188</v>
      </c>
      <c r="BS42" s="30">
        <f t="shared" si="3"/>
        <v>112.63825814442086</v>
      </c>
      <c r="BT42" s="29">
        <v>1259</v>
      </c>
      <c r="BU42" s="29">
        <v>14993</v>
      </c>
      <c r="BV42" s="29">
        <v>16252</v>
      </c>
      <c r="BW42" s="29">
        <v>14257.050985000002</v>
      </c>
      <c r="BX42" s="30">
        <v>8.8307182272449438</v>
      </c>
      <c r="BY42" s="30">
        <v>105.1620003026874</v>
      </c>
      <c r="BZ42" s="30">
        <v>113.99271852993236</v>
      </c>
      <c r="CA42" s="29">
        <v>1336</v>
      </c>
      <c r="CB42" s="29">
        <v>15009</v>
      </c>
      <c r="CC42" s="29">
        <v>16345</v>
      </c>
      <c r="CD42" s="29">
        <f>'2018-2019'!I42</f>
        <v>14025.70551979109</v>
      </c>
      <c r="CE42" s="30">
        <f t="shared" si="4"/>
        <v>9.5253675340240527</v>
      </c>
      <c r="CF42" s="30">
        <f t="shared" si="5"/>
        <v>107.01065966928668</v>
      </c>
      <c r="CG42" s="30">
        <f t="shared" si="6"/>
        <v>116.53602720331074</v>
      </c>
      <c r="CH42" s="29">
        <v>1417</v>
      </c>
      <c r="CI42" s="29">
        <v>14992</v>
      </c>
      <c r="CJ42" s="29">
        <v>16409</v>
      </c>
      <c r="CK42" s="29">
        <v>14377.09698579436</v>
      </c>
      <c r="CL42" s="30">
        <f t="shared" si="7"/>
        <v>9.8559535447253452</v>
      </c>
      <c r="CM42" s="30">
        <f t="shared" si="8"/>
        <v>104.27696227418657</v>
      </c>
      <c r="CN42" s="30">
        <f t="shared" si="9"/>
        <v>114.13291581891191</v>
      </c>
      <c r="CO42" s="21"/>
      <c r="CP42" s="21"/>
      <c r="CQ42" s="21"/>
      <c r="CR42" s="22"/>
      <c r="CS42" s="22"/>
      <c r="CT42" s="22"/>
      <c r="CU42" s="22"/>
    </row>
    <row r="43" spans="1:99">
      <c r="A43" s="28" t="s">
        <v>33</v>
      </c>
      <c r="B43" s="29">
        <v>304</v>
      </c>
      <c r="C43" s="29">
        <v>10773</v>
      </c>
      <c r="D43" s="29">
        <v>11077</v>
      </c>
      <c r="E43" s="29">
        <v>9367.6032300000006</v>
      </c>
      <c r="F43" s="30">
        <v>3.2452271145134741</v>
      </c>
      <c r="G43" s="30">
        <v>115.00273587057124</v>
      </c>
      <c r="H43" s="30">
        <v>118.24796298508471</v>
      </c>
      <c r="I43" s="29">
        <v>350</v>
      </c>
      <c r="J43" s="29">
        <v>11404</v>
      </c>
      <c r="K43" s="29">
        <v>11754</v>
      </c>
      <c r="L43" s="29">
        <v>9190.2491699999991</v>
      </c>
      <c r="M43" s="30">
        <v>3.8083842290426175</v>
      </c>
      <c r="N43" s="30">
        <v>124.08803928000573</v>
      </c>
      <c r="O43" s="30">
        <v>127.89642350904835</v>
      </c>
      <c r="P43" s="29">
        <v>370</v>
      </c>
      <c r="Q43" s="29">
        <v>11285</v>
      </c>
      <c r="R43" s="29">
        <v>11655</v>
      </c>
      <c r="S43" s="29">
        <v>9078.4866500000007</v>
      </c>
      <c r="T43" s="30">
        <v>4.0755691368450702</v>
      </c>
      <c r="U43" s="30">
        <v>124.30485867377466</v>
      </c>
      <c r="V43" s="30">
        <v>128.38042781061972</v>
      </c>
      <c r="W43" s="29">
        <v>370</v>
      </c>
      <c r="X43" s="29">
        <v>11262</v>
      </c>
      <c r="Y43" s="29">
        <v>11632</v>
      </c>
      <c r="Z43" s="29">
        <v>10327.571525168963</v>
      </c>
      <c r="AA43" s="30">
        <v>3.582642822645052</v>
      </c>
      <c r="AB43" s="30">
        <v>109.04790126656371</v>
      </c>
      <c r="AC43" s="30">
        <v>112.63054408920877</v>
      </c>
      <c r="AD43" s="29">
        <v>371</v>
      </c>
      <c r="AE43" s="29">
        <v>11380</v>
      </c>
      <c r="AF43" s="29">
        <v>11751</v>
      </c>
      <c r="AG43" s="29">
        <v>10429.417255085244</v>
      </c>
      <c r="AH43" s="30">
        <v>3.5572457302837832</v>
      </c>
      <c r="AI43" s="30">
        <v>109.11443776449987</v>
      </c>
      <c r="AJ43" s="30">
        <v>112.67168349478366</v>
      </c>
      <c r="AK43" s="29">
        <v>398</v>
      </c>
      <c r="AL43" s="29">
        <v>11469</v>
      </c>
      <c r="AM43" s="29">
        <v>11867</v>
      </c>
      <c r="AN43" s="29">
        <v>10561.648812627807</v>
      </c>
      <c r="AO43" s="30">
        <v>3.7683510128090978</v>
      </c>
      <c r="AP43" s="30">
        <v>108.59099941182799</v>
      </c>
      <c r="AQ43" s="30">
        <v>112.35935042463709</v>
      </c>
      <c r="AR43" s="29">
        <v>372</v>
      </c>
      <c r="AS43" s="29">
        <v>11526</v>
      </c>
      <c r="AT43" s="29">
        <v>11898</v>
      </c>
      <c r="AU43" s="29">
        <v>10685.240916365759</v>
      </c>
      <c r="AV43" s="30">
        <v>3.4814376476082662</v>
      </c>
      <c r="AW43" s="30">
        <v>107.86841485573353</v>
      </c>
      <c r="AX43" s="30">
        <v>111.34985250334179</v>
      </c>
      <c r="AY43" s="29">
        <v>328</v>
      </c>
      <c r="AZ43" s="29">
        <v>11088</v>
      </c>
      <c r="BA43" s="29">
        <v>11416</v>
      </c>
      <c r="BB43" s="29">
        <v>10856.331057568101</v>
      </c>
      <c r="BC43" s="30">
        <v>3.0212785356370153</v>
      </c>
      <c r="BD43" s="30">
        <v>102.13395244860739</v>
      </c>
      <c r="BE43" s="30">
        <v>105.15523098424441</v>
      </c>
      <c r="BF43" s="29">
        <v>314</v>
      </c>
      <c r="BG43" s="29">
        <v>11014</v>
      </c>
      <c r="BH43" s="29">
        <v>11328</v>
      </c>
      <c r="BI43" s="29">
        <v>10869.30573077724</v>
      </c>
      <c r="BJ43" s="30">
        <v>2.8888689653000181</v>
      </c>
      <c r="BK43" s="30">
        <v>101.33121905673374</v>
      </c>
      <c r="BL43" s="30">
        <v>104.22008802203376</v>
      </c>
      <c r="BM43" s="29">
        <v>283</v>
      </c>
      <c r="BN43" s="29">
        <v>11174</v>
      </c>
      <c r="BO43" s="29">
        <v>11457</v>
      </c>
      <c r="BP43" s="29">
        <v>10792.947510688431</v>
      </c>
      <c r="BQ43" s="30">
        <f t="shared" si="1"/>
        <v>2.6220826119995535</v>
      </c>
      <c r="BR43" s="30">
        <f t="shared" si="2"/>
        <v>103.53056928085869</v>
      </c>
      <c r="BS43" s="30">
        <f t="shared" si="3"/>
        <v>106.15265189285824</v>
      </c>
      <c r="BT43" s="29">
        <v>336</v>
      </c>
      <c r="BU43" s="29">
        <v>11318</v>
      </c>
      <c r="BV43" s="29">
        <v>11654</v>
      </c>
      <c r="BW43" s="29">
        <v>10507.642510900001</v>
      </c>
      <c r="BX43" s="30">
        <v>3.1976725478760208</v>
      </c>
      <c r="BY43" s="30">
        <v>107.71207707399051</v>
      </c>
      <c r="BZ43" s="30">
        <v>110.90974962186652</v>
      </c>
      <c r="CA43" s="29">
        <v>337</v>
      </c>
      <c r="CB43" s="29">
        <v>11308</v>
      </c>
      <c r="CC43" s="29">
        <v>11645</v>
      </c>
      <c r="CD43" s="29">
        <f>'2018-2019'!I43</f>
        <v>10257.59633483347</v>
      </c>
      <c r="CE43" s="30">
        <f t="shared" si="4"/>
        <v>3.2853700711110223</v>
      </c>
      <c r="CF43" s="30">
        <f t="shared" si="5"/>
        <v>110.24025152558885</v>
      </c>
      <c r="CG43" s="30">
        <f t="shared" si="6"/>
        <v>113.52562159669986</v>
      </c>
      <c r="CH43" s="29">
        <v>401</v>
      </c>
      <c r="CI43" s="29">
        <v>11270</v>
      </c>
      <c r="CJ43" s="29">
        <v>11671</v>
      </c>
      <c r="CK43" s="29">
        <v>10468.917672486274</v>
      </c>
      <c r="CL43" s="30">
        <f t="shared" si="7"/>
        <v>3.8303864119008408</v>
      </c>
      <c r="CM43" s="30">
        <f t="shared" si="8"/>
        <v>107.65200713746252</v>
      </c>
      <c r="CN43" s="30">
        <f t="shared" si="9"/>
        <v>111.48239354936338</v>
      </c>
      <c r="CO43" s="21"/>
      <c r="CP43" s="21"/>
      <c r="CQ43" s="21"/>
      <c r="CR43" s="22"/>
      <c r="CS43" s="22"/>
      <c r="CT43" s="22"/>
      <c r="CU43" s="22"/>
    </row>
    <row r="44" spans="1:99">
      <c r="A44" s="28" t="s">
        <v>34</v>
      </c>
      <c r="B44" s="29">
        <v>714</v>
      </c>
      <c r="C44" s="29">
        <v>18023</v>
      </c>
      <c r="D44" s="29">
        <v>18737</v>
      </c>
      <c r="E44" s="29">
        <v>16534.408009999999</v>
      </c>
      <c r="F44" s="30">
        <v>4.3182676970846083</v>
      </c>
      <c r="G44" s="30">
        <v>109.00299538453207</v>
      </c>
      <c r="H44" s="30">
        <v>113.32126308161668</v>
      </c>
      <c r="I44" s="29">
        <v>750</v>
      </c>
      <c r="J44" s="29">
        <v>18693</v>
      </c>
      <c r="K44" s="29">
        <v>19443</v>
      </c>
      <c r="L44" s="29">
        <v>16060.683779999999</v>
      </c>
      <c r="M44" s="30">
        <v>4.6697887230303223</v>
      </c>
      <c r="N44" s="30">
        <v>116.38981413280773</v>
      </c>
      <c r="O44" s="30">
        <v>121.05960285583807</v>
      </c>
      <c r="P44" s="29">
        <v>736</v>
      </c>
      <c r="Q44" s="29">
        <v>18746</v>
      </c>
      <c r="R44" s="29">
        <v>19482</v>
      </c>
      <c r="S44" s="29">
        <v>15662.91497</v>
      </c>
      <c r="T44" s="30">
        <v>4.698997609383051</v>
      </c>
      <c r="U44" s="30">
        <v>119.68397987159602</v>
      </c>
      <c r="V44" s="30">
        <v>124.38297748097908</v>
      </c>
      <c r="W44" s="29">
        <v>696</v>
      </c>
      <c r="X44" s="29">
        <v>18754</v>
      </c>
      <c r="Y44" s="29">
        <v>19450</v>
      </c>
      <c r="Z44" s="29">
        <v>17608.766647171349</v>
      </c>
      <c r="AA44" s="30">
        <v>3.9525766565360478</v>
      </c>
      <c r="AB44" s="30">
        <v>106.50376812740954</v>
      </c>
      <c r="AC44" s="30">
        <v>110.45634478394558</v>
      </c>
      <c r="AD44" s="29">
        <v>601</v>
      </c>
      <c r="AE44" s="29">
        <v>18561</v>
      </c>
      <c r="AF44" s="29">
        <v>19162</v>
      </c>
      <c r="AG44" s="29">
        <v>17453.340899063682</v>
      </c>
      <c r="AH44" s="30">
        <v>3.4434668037237603</v>
      </c>
      <c r="AI44" s="30">
        <v>106.34640157057692</v>
      </c>
      <c r="AJ44" s="30">
        <v>109.78986837430067</v>
      </c>
      <c r="AK44" s="29">
        <v>618</v>
      </c>
      <c r="AL44" s="29">
        <v>18067</v>
      </c>
      <c r="AM44" s="29">
        <v>18685</v>
      </c>
      <c r="AN44" s="29">
        <v>17175.78087739888</v>
      </c>
      <c r="AO44" s="30">
        <v>3.5980896846047252</v>
      </c>
      <c r="AP44" s="30">
        <v>105.18881283455271</v>
      </c>
      <c r="AQ44" s="30">
        <v>108.78690251915742</v>
      </c>
      <c r="AR44" s="29">
        <v>663</v>
      </c>
      <c r="AS44" s="29">
        <v>17651</v>
      </c>
      <c r="AT44" s="29">
        <v>18314</v>
      </c>
      <c r="AU44" s="29">
        <v>16913.165176658189</v>
      </c>
      <c r="AV44" s="30">
        <v>3.9200232072173242</v>
      </c>
      <c r="AW44" s="30">
        <v>104.36248813060784</v>
      </c>
      <c r="AX44" s="30">
        <v>108.28251133782516</v>
      </c>
      <c r="AY44" s="29">
        <v>645</v>
      </c>
      <c r="AZ44" s="29">
        <v>16595</v>
      </c>
      <c r="BA44" s="29">
        <v>17240</v>
      </c>
      <c r="BB44" s="29">
        <v>16678.138572330856</v>
      </c>
      <c r="BC44" s="30">
        <v>3.8673380557591681</v>
      </c>
      <c r="BD44" s="30">
        <v>99.501511682671932</v>
      </c>
      <c r="BE44" s="30">
        <v>103.36884973843109</v>
      </c>
      <c r="BF44" s="29">
        <v>624</v>
      </c>
      <c r="BG44" s="29">
        <v>16082</v>
      </c>
      <c r="BH44" s="29">
        <v>16706</v>
      </c>
      <c r="BI44" s="29">
        <v>16657.393022316988</v>
      </c>
      <c r="BJ44" s="30">
        <v>3.7460843912609056</v>
      </c>
      <c r="BK44" s="30">
        <v>96.545719840156877</v>
      </c>
      <c r="BL44" s="30">
        <v>100.29180423141779</v>
      </c>
      <c r="BM44" s="29">
        <v>634</v>
      </c>
      <c r="BN44" s="29">
        <v>15936</v>
      </c>
      <c r="BO44" s="29">
        <v>16570</v>
      </c>
      <c r="BP44" s="29">
        <v>16631.084448911271</v>
      </c>
      <c r="BQ44" s="30">
        <f t="shared" si="1"/>
        <v>3.8121386608767045</v>
      </c>
      <c r="BR44" s="30">
        <f t="shared" si="2"/>
        <v>95.820570504307838</v>
      </c>
      <c r="BS44" s="30">
        <f t="shared" si="3"/>
        <v>99.632709165184536</v>
      </c>
      <c r="BT44" s="29">
        <v>616</v>
      </c>
      <c r="BU44" s="29">
        <v>15844</v>
      </c>
      <c r="BV44" s="29">
        <v>16460</v>
      </c>
      <c r="BW44" s="29">
        <v>16255.808395</v>
      </c>
      <c r="BX44" s="30">
        <v>3.7894147435292775</v>
      </c>
      <c r="BY44" s="30">
        <v>97.466699994282251</v>
      </c>
      <c r="BZ44" s="30">
        <v>101.25611473781153</v>
      </c>
      <c r="CA44" s="29">
        <v>596</v>
      </c>
      <c r="CB44" s="29">
        <v>15870</v>
      </c>
      <c r="CC44" s="29">
        <v>16466</v>
      </c>
      <c r="CD44" s="29">
        <f>'2018-2019'!I44</f>
        <v>15892.74323032891</v>
      </c>
      <c r="CE44" s="30">
        <f t="shared" si="4"/>
        <v>3.7501392387855588</v>
      </c>
      <c r="CF44" s="30">
        <f t="shared" si="5"/>
        <v>99.85689550256177</v>
      </c>
      <c r="CG44" s="30">
        <f t="shared" si="6"/>
        <v>103.60703474134733</v>
      </c>
      <c r="CH44" s="29">
        <v>578</v>
      </c>
      <c r="CI44" s="29">
        <v>15905</v>
      </c>
      <c r="CJ44" s="29">
        <v>16483</v>
      </c>
      <c r="CK44" s="29">
        <v>16224.382212440709</v>
      </c>
      <c r="CL44" s="30">
        <f t="shared" si="7"/>
        <v>3.5625393462241957</v>
      </c>
      <c r="CM44" s="30">
        <f t="shared" si="8"/>
        <v>98.031467649992805</v>
      </c>
      <c r="CN44" s="30">
        <f t="shared" si="9"/>
        <v>101.59400699621699</v>
      </c>
      <c r="CO44" s="21"/>
      <c r="CP44" s="21"/>
      <c r="CQ44" s="21"/>
      <c r="CR44" s="22"/>
      <c r="CS44" s="22"/>
      <c r="CT44" s="22"/>
      <c r="CU44" s="22"/>
    </row>
    <row r="45" spans="1:99">
      <c r="A45" s="28" t="s">
        <v>35</v>
      </c>
      <c r="B45" s="29">
        <v>0</v>
      </c>
      <c r="C45" s="29">
        <v>820</v>
      </c>
      <c r="D45" s="29">
        <v>820</v>
      </c>
      <c r="E45" s="29">
        <v>698.45381999999995</v>
      </c>
      <c r="F45" s="30">
        <v>0</v>
      </c>
      <c r="G45" s="30">
        <v>117.40217842891892</v>
      </c>
      <c r="H45" s="30">
        <v>117.4021784289189</v>
      </c>
      <c r="I45" s="29">
        <v>0</v>
      </c>
      <c r="J45" s="29">
        <v>876</v>
      </c>
      <c r="K45" s="29">
        <v>876</v>
      </c>
      <c r="L45" s="29">
        <v>699.09550000000013</v>
      </c>
      <c r="M45" s="30">
        <v>0</v>
      </c>
      <c r="N45" s="30">
        <v>125.30476880483423</v>
      </c>
      <c r="O45" s="30">
        <v>125.30476880483423</v>
      </c>
      <c r="P45" s="29">
        <v>0</v>
      </c>
      <c r="Q45" s="29">
        <v>868</v>
      </c>
      <c r="R45" s="29">
        <v>868</v>
      </c>
      <c r="S45" s="29">
        <v>657.22774000000004</v>
      </c>
      <c r="T45" s="30">
        <v>0</v>
      </c>
      <c r="U45" s="30">
        <v>132.06989711055104</v>
      </c>
      <c r="V45" s="30">
        <v>132.06989711055104</v>
      </c>
      <c r="W45" s="29">
        <v>0</v>
      </c>
      <c r="X45" s="29">
        <v>867</v>
      </c>
      <c r="Y45" s="29">
        <v>867</v>
      </c>
      <c r="Z45" s="29">
        <v>760.63179766196504</v>
      </c>
      <c r="AA45" s="30">
        <v>0</v>
      </c>
      <c r="AB45" s="30">
        <v>113.98419086146414</v>
      </c>
      <c r="AC45" s="30">
        <v>113.98419086146414</v>
      </c>
      <c r="AD45" s="29">
        <v>0</v>
      </c>
      <c r="AE45" s="29">
        <v>843</v>
      </c>
      <c r="AF45" s="29">
        <v>843</v>
      </c>
      <c r="AG45" s="29">
        <v>740.35472373179516</v>
      </c>
      <c r="AH45" s="30">
        <v>0</v>
      </c>
      <c r="AI45" s="30">
        <v>113.86433732073947</v>
      </c>
      <c r="AJ45" s="30">
        <v>113.86433732073947</v>
      </c>
      <c r="AK45" s="29">
        <v>0</v>
      </c>
      <c r="AL45" s="29">
        <v>819</v>
      </c>
      <c r="AM45" s="29">
        <v>819</v>
      </c>
      <c r="AN45" s="29">
        <v>737.88061381915054</v>
      </c>
      <c r="AO45" s="30">
        <v>0</v>
      </c>
      <c r="AP45" s="30">
        <v>110.99356517323157</v>
      </c>
      <c r="AQ45" s="30">
        <v>110.99356517323157</v>
      </c>
      <c r="AR45" s="29">
        <v>0</v>
      </c>
      <c r="AS45" s="29">
        <v>776</v>
      </c>
      <c r="AT45" s="29">
        <v>776</v>
      </c>
      <c r="AU45" s="29">
        <v>717.50428657375789</v>
      </c>
      <c r="AV45" s="30">
        <v>0</v>
      </c>
      <c r="AW45" s="30">
        <v>108.15266396603316</v>
      </c>
      <c r="AX45" s="30">
        <v>108.15266396603316</v>
      </c>
      <c r="AY45" s="29">
        <v>0</v>
      </c>
      <c r="AZ45" s="29">
        <v>746</v>
      </c>
      <c r="BA45" s="29">
        <v>746</v>
      </c>
      <c r="BB45" s="29">
        <v>717.96517553017804</v>
      </c>
      <c r="BC45" s="30">
        <v>0</v>
      </c>
      <c r="BD45" s="30">
        <v>103.90476104208255</v>
      </c>
      <c r="BE45" s="30">
        <v>103.90476104208254</v>
      </c>
      <c r="BF45" s="29">
        <v>0</v>
      </c>
      <c r="BG45" s="29">
        <v>728</v>
      </c>
      <c r="BH45" s="29">
        <v>728</v>
      </c>
      <c r="BI45" s="29">
        <v>701.655965234002</v>
      </c>
      <c r="BJ45" s="30">
        <v>0</v>
      </c>
      <c r="BK45" s="30">
        <v>103.75455152828528</v>
      </c>
      <c r="BL45" s="30">
        <v>103.75455152828528</v>
      </c>
      <c r="BM45" s="29"/>
      <c r="BN45" s="29">
        <v>691</v>
      </c>
      <c r="BO45" s="29">
        <v>691</v>
      </c>
      <c r="BP45" s="29">
        <v>699.01450880098309</v>
      </c>
      <c r="BQ45" s="30">
        <f t="shared" si="1"/>
        <v>0</v>
      </c>
      <c r="BR45" s="30">
        <f t="shared" si="2"/>
        <v>98.853456015565342</v>
      </c>
      <c r="BS45" s="30">
        <f t="shared" si="3"/>
        <v>98.853456015565342</v>
      </c>
      <c r="BT45" s="29"/>
      <c r="BU45" s="29">
        <v>673</v>
      </c>
      <c r="BV45" s="29">
        <v>673</v>
      </c>
      <c r="BW45" s="29">
        <v>680.27272043000005</v>
      </c>
      <c r="BX45" s="30">
        <v>0</v>
      </c>
      <c r="BY45" s="30">
        <v>98.930911057935262</v>
      </c>
      <c r="BZ45" s="30">
        <v>98.930911057935262</v>
      </c>
      <c r="CA45" s="29"/>
      <c r="CB45" s="29">
        <v>690</v>
      </c>
      <c r="CC45" s="29">
        <v>690</v>
      </c>
      <c r="CD45" s="29">
        <f>'2018-2019'!I45</f>
        <v>660.80672323534191</v>
      </c>
      <c r="CE45" s="30">
        <f t="shared" si="4"/>
        <v>0</v>
      </c>
      <c r="CF45" s="30">
        <f t="shared" si="5"/>
        <v>104.41782381113291</v>
      </c>
      <c r="CG45" s="30">
        <f t="shared" si="6"/>
        <v>104.41782381113291</v>
      </c>
      <c r="CH45" s="29"/>
      <c r="CI45" s="29">
        <v>706</v>
      </c>
      <c r="CJ45" s="29">
        <v>706</v>
      </c>
      <c r="CK45" s="29">
        <v>690.31143217363865</v>
      </c>
      <c r="CL45" s="30">
        <f t="shared" si="7"/>
        <v>0</v>
      </c>
      <c r="CM45" s="30">
        <f t="shared" si="8"/>
        <v>102.27267970587732</v>
      </c>
      <c r="CN45" s="30">
        <f t="shared" si="9"/>
        <v>102.27267970587732</v>
      </c>
      <c r="CO45" s="21"/>
      <c r="CP45" s="21"/>
      <c r="CQ45" s="21"/>
      <c r="CR45" s="22"/>
      <c r="CS45" s="22"/>
      <c r="CT45" s="22"/>
      <c r="CU45" s="22"/>
    </row>
    <row r="46" spans="1:99">
      <c r="A46" s="28" t="s">
        <v>36</v>
      </c>
      <c r="B46" s="29">
        <v>143</v>
      </c>
      <c r="C46" s="29">
        <v>10649</v>
      </c>
      <c r="D46" s="29">
        <v>10792</v>
      </c>
      <c r="E46" s="29">
        <v>10143.695890000001</v>
      </c>
      <c r="F46" s="30">
        <v>1.4097425785504298</v>
      </c>
      <c r="G46" s="30">
        <v>104.9814595733114</v>
      </c>
      <c r="H46" s="30">
        <v>106.39120215186182</v>
      </c>
      <c r="I46" s="29">
        <v>169</v>
      </c>
      <c r="J46" s="29">
        <v>11229</v>
      </c>
      <c r="K46" s="29">
        <v>11398</v>
      </c>
      <c r="L46" s="29">
        <v>10110.79387</v>
      </c>
      <c r="M46" s="30">
        <v>1.6714810149719725</v>
      </c>
      <c r="N46" s="30">
        <v>111.05952850367031</v>
      </c>
      <c r="O46" s="30">
        <v>112.73100951864228</v>
      </c>
      <c r="P46" s="29">
        <v>161</v>
      </c>
      <c r="Q46" s="29">
        <v>11195</v>
      </c>
      <c r="R46" s="29">
        <v>11356</v>
      </c>
      <c r="S46" s="29">
        <v>9870.5071100000005</v>
      </c>
      <c r="T46" s="30">
        <v>1.6311218684690254</v>
      </c>
      <c r="U46" s="30">
        <v>113.41869141311018</v>
      </c>
      <c r="V46" s="30">
        <v>115.0498132815792</v>
      </c>
      <c r="W46" s="29">
        <v>214</v>
      </c>
      <c r="X46" s="29">
        <v>11235</v>
      </c>
      <c r="Y46" s="29">
        <v>11449</v>
      </c>
      <c r="Z46" s="29">
        <v>10491.360059312014</v>
      </c>
      <c r="AA46" s="30">
        <v>2.0397736689063111</v>
      </c>
      <c r="AB46" s="30">
        <v>107.08811761758132</v>
      </c>
      <c r="AC46" s="30">
        <v>109.12789128648764</v>
      </c>
      <c r="AD46" s="29">
        <v>214</v>
      </c>
      <c r="AE46" s="29">
        <v>11144</v>
      </c>
      <c r="AF46" s="29">
        <v>11358</v>
      </c>
      <c r="AG46" s="29">
        <v>10398.111354327821</v>
      </c>
      <c r="AH46" s="30">
        <v>2.0580660536101165</v>
      </c>
      <c r="AI46" s="30">
        <v>107.17330888519223</v>
      </c>
      <c r="AJ46" s="30">
        <v>109.23137493880235</v>
      </c>
      <c r="AK46" s="29">
        <v>188</v>
      </c>
      <c r="AL46" s="29">
        <v>10969</v>
      </c>
      <c r="AM46" s="29">
        <v>11157</v>
      </c>
      <c r="AN46" s="29">
        <v>10305.99265927046</v>
      </c>
      <c r="AO46" s="30">
        <v>1.8241813885913263</v>
      </c>
      <c r="AP46" s="30">
        <v>106.43322155030988</v>
      </c>
      <c r="AQ46" s="30">
        <v>108.25740293890119</v>
      </c>
      <c r="AR46" s="29">
        <v>239</v>
      </c>
      <c r="AS46" s="29">
        <v>10904</v>
      </c>
      <c r="AT46" s="29">
        <v>11143</v>
      </c>
      <c r="AU46" s="29">
        <v>10257.81233471917</v>
      </c>
      <c r="AV46" s="30">
        <v>2.3299314922253656</v>
      </c>
      <c r="AW46" s="30">
        <v>106.29946858253301</v>
      </c>
      <c r="AX46" s="30">
        <v>108.62940007475837</v>
      </c>
      <c r="AY46" s="29">
        <v>238</v>
      </c>
      <c r="AZ46" s="29">
        <v>10422</v>
      </c>
      <c r="BA46" s="29">
        <v>10660</v>
      </c>
      <c r="BB46" s="29">
        <v>10216.351015023831</v>
      </c>
      <c r="BC46" s="30">
        <v>2.3295988915220804</v>
      </c>
      <c r="BD46" s="30">
        <v>102.01293969513918</v>
      </c>
      <c r="BE46" s="30">
        <v>104.34253858666126</v>
      </c>
      <c r="BF46" s="29">
        <v>249</v>
      </c>
      <c r="BG46" s="29">
        <v>10506</v>
      </c>
      <c r="BH46" s="29">
        <v>10755</v>
      </c>
      <c r="BI46" s="29">
        <v>10355.64147875464</v>
      </c>
      <c r="BJ46" s="30">
        <v>2.4044864870113725</v>
      </c>
      <c r="BK46" s="30">
        <v>101.45194792185333</v>
      </c>
      <c r="BL46" s="30">
        <v>103.8564344088647</v>
      </c>
      <c r="BM46" s="29">
        <v>293</v>
      </c>
      <c r="BN46" s="29">
        <v>10578</v>
      </c>
      <c r="BO46" s="29">
        <v>10871</v>
      </c>
      <c r="BP46" s="29">
        <v>10483.588660687012</v>
      </c>
      <c r="BQ46" s="30">
        <f t="shared" si="1"/>
        <v>2.7948444896425295</v>
      </c>
      <c r="BR46" s="30">
        <f t="shared" si="2"/>
        <v>100.90056317897161</v>
      </c>
      <c r="BS46" s="30">
        <f t="shared" si="3"/>
        <v>103.69540766861411</v>
      </c>
      <c r="BT46" s="29">
        <v>296</v>
      </c>
      <c r="BU46" s="29">
        <v>10694</v>
      </c>
      <c r="BV46" s="29">
        <v>10990</v>
      </c>
      <c r="BW46" s="29">
        <v>10437.0283136</v>
      </c>
      <c r="BX46" s="30">
        <v>2.8360563093835469</v>
      </c>
      <c r="BY46" s="30">
        <v>102.46211544779611</v>
      </c>
      <c r="BZ46" s="30">
        <v>105.29817175717966</v>
      </c>
      <c r="CA46" s="29">
        <v>315</v>
      </c>
      <c r="CB46" s="29">
        <v>10913</v>
      </c>
      <c r="CC46" s="29">
        <v>11228</v>
      </c>
      <c r="CD46" s="29">
        <f>'2018-2019'!I46</f>
        <v>10361.9047542193</v>
      </c>
      <c r="CE46" s="30">
        <f t="shared" si="4"/>
        <v>3.0399816199018241</v>
      </c>
      <c r="CF46" s="30">
        <f t="shared" si="5"/>
        <v>105.31847434282096</v>
      </c>
      <c r="CG46" s="30">
        <f t="shared" si="6"/>
        <v>108.3584559627228</v>
      </c>
      <c r="CH46" s="29">
        <v>331</v>
      </c>
      <c r="CI46" s="29">
        <v>10874</v>
      </c>
      <c r="CJ46" s="29">
        <v>11205</v>
      </c>
      <c r="CK46" s="29">
        <v>10013.389801903477</v>
      </c>
      <c r="CL46" s="30">
        <f t="shared" si="7"/>
        <v>3.3055739020274548</v>
      </c>
      <c r="CM46" s="30">
        <f t="shared" si="8"/>
        <v>108.59459398986873</v>
      </c>
      <c r="CN46" s="30">
        <f t="shared" si="9"/>
        <v>111.90016789189616</v>
      </c>
      <c r="CO46" s="21"/>
      <c r="CP46" s="21"/>
      <c r="CQ46" s="21"/>
      <c r="CR46" s="22"/>
      <c r="CS46" s="22"/>
      <c r="CT46" s="22"/>
      <c r="CU46" s="22"/>
    </row>
    <row r="47" spans="1:99">
      <c r="A47" s="28" t="s">
        <v>37</v>
      </c>
      <c r="B47" s="29">
        <v>0</v>
      </c>
      <c r="C47" s="29">
        <v>752</v>
      </c>
      <c r="D47" s="29">
        <v>752</v>
      </c>
      <c r="E47" s="29">
        <v>676.26477999999997</v>
      </c>
      <c r="F47" s="30">
        <v>0</v>
      </c>
      <c r="G47" s="30">
        <v>111.19904839639882</v>
      </c>
      <c r="H47" s="30">
        <v>111.19904839639882</v>
      </c>
      <c r="I47" s="29">
        <v>0</v>
      </c>
      <c r="J47" s="29">
        <v>744</v>
      </c>
      <c r="K47" s="29">
        <v>744</v>
      </c>
      <c r="L47" s="29">
        <v>632.91272000000004</v>
      </c>
      <c r="M47" s="30">
        <v>0</v>
      </c>
      <c r="N47" s="30">
        <v>117.55175342344202</v>
      </c>
      <c r="O47" s="30">
        <v>117.55175342344201</v>
      </c>
      <c r="P47" s="29">
        <v>0</v>
      </c>
      <c r="Q47" s="29">
        <v>748</v>
      </c>
      <c r="R47" s="29">
        <v>748</v>
      </c>
      <c r="S47" s="29">
        <v>592.85293999999999</v>
      </c>
      <c r="T47" s="30">
        <v>0</v>
      </c>
      <c r="U47" s="30">
        <v>126.16956913463228</v>
      </c>
      <c r="V47" s="30">
        <v>126.16956913463228</v>
      </c>
      <c r="W47" s="29">
        <v>0</v>
      </c>
      <c r="X47" s="29">
        <v>738</v>
      </c>
      <c r="Y47" s="29">
        <v>738</v>
      </c>
      <c r="Z47" s="29">
        <v>685.12063793182665</v>
      </c>
      <c r="AA47" s="30">
        <v>0</v>
      </c>
      <c r="AB47" s="30">
        <v>107.7182556093771</v>
      </c>
      <c r="AC47" s="30">
        <v>107.7182556093771</v>
      </c>
      <c r="AD47" s="29">
        <v>0</v>
      </c>
      <c r="AE47" s="29">
        <v>746</v>
      </c>
      <c r="AF47" s="29">
        <v>746</v>
      </c>
      <c r="AG47" s="29">
        <v>674.23959609254962</v>
      </c>
      <c r="AH47" s="30">
        <v>0</v>
      </c>
      <c r="AI47" s="30">
        <v>110.64316072851945</v>
      </c>
      <c r="AJ47" s="30">
        <v>110.64316072851945</v>
      </c>
      <c r="AK47" s="29">
        <v>0</v>
      </c>
      <c r="AL47" s="29">
        <v>730</v>
      </c>
      <c r="AM47" s="29">
        <v>730</v>
      </c>
      <c r="AN47" s="29">
        <v>658.63962508455847</v>
      </c>
      <c r="AO47" s="30">
        <v>0</v>
      </c>
      <c r="AP47" s="30">
        <v>110.83450982869122</v>
      </c>
      <c r="AQ47" s="30">
        <v>110.83450982869122</v>
      </c>
      <c r="AR47" s="29">
        <v>0</v>
      </c>
      <c r="AS47" s="29">
        <v>727</v>
      </c>
      <c r="AT47" s="29">
        <v>727</v>
      </c>
      <c r="AU47" s="29">
        <v>667.03728422199845</v>
      </c>
      <c r="AV47" s="30">
        <v>0</v>
      </c>
      <c r="AW47" s="30">
        <v>108.98940991700925</v>
      </c>
      <c r="AX47" s="30">
        <v>108.98940991700925</v>
      </c>
      <c r="AY47" s="29">
        <v>0</v>
      </c>
      <c r="AZ47" s="29">
        <v>660</v>
      </c>
      <c r="BA47" s="29">
        <v>660</v>
      </c>
      <c r="BB47" s="29">
        <v>656.43808133626487</v>
      </c>
      <c r="BC47" s="30">
        <v>0</v>
      </c>
      <c r="BD47" s="30">
        <v>100.54261304531333</v>
      </c>
      <c r="BE47" s="30">
        <v>100.54261304531333</v>
      </c>
      <c r="BF47" s="29">
        <v>0</v>
      </c>
      <c r="BG47" s="29">
        <v>631</v>
      </c>
      <c r="BH47" s="29">
        <v>631</v>
      </c>
      <c r="BI47" s="29">
        <v>653.3218912360187</v>
      </c>
      <c r="BJ47" s="30">
        <v>0</v>
      </c>
      <c r="BK47" s="30">
        <v>96.583324156827516</v>
      </c>
      <c r="BL47" s="30">
        <v>96.583324156827516</v>
      </c>
      <c r="BM47" s="29"/>
      <c r="BN47" s="29">
        <v>603</v>
      </c>
      <c r="BO47" s="29">
        <v>603</v>
      </c>
      <c r="BP47" s="29">
        <v>628.7850409032369</v>
      </c>
      <c r="BQ47" s="30">
        <f t="shared" si="1"/>
        <v>0</v>
      </c>
      <c r="BR47" s="30">
        <f t="shared" si="2"/>
        <v>95.899227999095331</v>
      </c>
      <c r="BS47" s="30">
        <f t="shared" si="3"/>
        <v>95.899227999095331</v>
      </c>
      <c r="BT47" s="29"/>
      <c r="BU47" s="29">
        <v>623</v>
      </c>
      <c r="BV47" s="29">
        <v>623</v>
      </c>
      <c r="BW47" s="29">
        <v>659.72527179999997</v>
      </c>
      <c r="BX47" s="30">
        <v>0</v>
      </c>
      <c r="BY47" s="30">
        <v>94.43324769114902</v>
      </c>
      <c r="BZ47" s="30">
        <v>94.43324769114902</v>
      </c>
      <c r="CA47" s="29"/>
      <c r="CB47" s="29">
        <v>625</v>
      </c>
      <c r="CC47" s="29">
        <v>625</v>
      </c>
      <c r="CD47" s="29">
        <f>'2018-2019'!I47</f>
        <v>685.83245147997297</v>
      </c>
      <c r="CE47" s="30">
        <f t="shared" si="4"/>
        <v>0</v>
      </c>
      <c r="CF47" s="30">
        <f t="shared" si="5"/>
        <v>91.1301293269659</v>
      </c>
      <c r="CG47" s="30">
        <f t="shared" si="6"/>
        <v>91.1301293269659</v>
      </c>
      <c r="CH47" s="29"/>
      <c r="CI47" s="29">
        <v>614</v>
      </c>
      <c r="CJ47" s="29">
        <v>614</v>
      </c>
      <c r="CK47" s="29">
        <v>646.691756793183</v>
      </c>
      <c r="CL47" s="30">
        <f t="shared" si="7"/>
        <v>0</v>
      </c>
      <c r="CM47" s="30">
        <f t="shared" si="8"/>
        <v>94.94476983048385</v>
      </c>
      <c r="CN47" s="30">
        <f t="shared" si="9"/>
        <v>94.94476983048385</v>
      </c>
      <c r="CO47" s="21"/>
      <c r="CP47" s="21"/>
      <c r="CQ47" s="21"/>
      <c r="CR47" s="22"/>
      <c r="CS47" s="22"/>
      <c r="CT47" s="22"/>
      <c r="CU47" s="22"/>
    </row>
    <row r="48" spans="1:99">
      <c r="A48" s="28" t="s">
        <v>38</v>
      </c>
      <c r="B48" s="29">
        <v>698</v>
      </c>
      <c r="C48" s="29">
        <v>24009</v>
      </c>
      <c r="D48" s="29">
        <v>24707</v>
      </c>
      <c r="E48" s="29">
        <v>21695.604749999999</v>
      </c>
      <c r="F48" s="30">
        <v>3.2172415014151663</v>
      </c>
      <c r="G48" s="30">
        <v>110.66296734595518</v>
      </c>
      <c r="H48" s="30">
        <v>113.88020884737035</v>
      </c>
      <c r="I48" s="29">
        <v>767</v>
      </c>
      <c r="J48" s="29">
        <v>25549</v>
      </c>
      <c r="K48" s="29">
        <v>26316</v>
      </c>
      <c r="L48" s="29">
        <v>21887.552189999999</v>
      </c>
      <c r="M48" s="30">
        <v>3.5042749108802931</v>
      </c>
      <c r="N48" s="30">
        <v>116.72844810701513</v>
      </c>
      <c r="O48" s="30">
        <v>120.23272301789541</v>
      </c>
      <c r="P48" s="29">
        <v>790</v>
      </c>
      <c r="Q48" s="29">
        <v>25896</v>
      </c>
      <c r="R48" s="29">
        <v>26686</v>
      </c>
      <c r="S48" s="29">
        <v>22039.994920000001</v>
      </c>
      <c r="T48" s="30">
        <v>3.5843928406858274</v>
      </c>
      <c r="U48" s="30">
        <v>117.49548987645593</v>
      </c>
      <c r="V48" s="30">
        <v>121.07988271714174</v>
      </c>
      <c r="W48" s="29">
        <v>848</v>
      </c>
      <c r="X48" s="29">
        <v>26375</v>
      </c>
      <c r="Y48" s="29">
        <v>27223</v>
      </c>
      <c r="Z48" s="29">
        <v>24004.391656405878</v>
      </c>
      <c r="AA48" s="30">
        <v>3.5326869022056653</v>
      </c>
      <c r="AB48" s="30">
        <v>109.87572764820098</v>
      </c>
      <c r="AC48" s="30">
        <v>113.40841455040663</v>
      </c>
      <c r="AD48" s="29">
        <v>900</v>
      </c>
      <c r="AE48" s="29">
        <v>26714</v>
      </c>
      <c r="AF48" s="29">
        <v>27614</v>
      </c>
      <c r="AG48" s="29">
        <v>24346.088727900478</v>
      </c>
      <c r="AH48" s="30">
        <v>3.6966923519366182</v>
      </c>
      <c r="AI48" s="30">
        <v>109.72604387737202</v>
      </c>
      <c r="AJ48" s="30">
        <v>113.42273622930863</v>
      </c>
      <c r="AK48" s="29">
        <v>973</v>
      </c>
      <c r="AL48" s="29">
        <v>26862</v>
      </c>
      <c r="AM48" s="29">
        <v>27835</v>
      </c>
      <c r="AN48" s="29">
        <v>24463.442875560453</v>
      </c>
      <c r="AO48" s="30">
        <v>3.9773633047049546</v>
      </c>
      <c r="AP48" s="30">
        <v>109.80465888076513</v>
      </c>
      <c r="AQ48" s="30">
        <v>113.7820221854701</v>
      </c>
      <c r="AR48" s="29">
        <v>1019</v>
      </c>
      <c r="AS48" s="29">
        <v>26619</v>
      </c>
      <c r="AT48" s="29">
        <v>27638</v>
      </c>
      <c r="AU48" s="29">
        <v>24528.894082056202</v>
      </c>
      <c r="AV48" s="30">
        <v>4.1542843170635901</v>
      </c>
      <c r="AW48" s="30">
        <v>108.52099532474556</v>
      </c>
      <c r="AX48" s="30">
        <v>112.67527964180914</v>
      </c>
      <c r="AY48" s="29">
        <v>1071</v>
      </c>
      <c r="AZ48" s="29">
        <v>25797</v>
      </c>
      <c r="BA48" s="29">
        <v>26868</v>
      </c>
      <c r="BB48" s="29">
        <v>24470.007123033221</v>
      </c>
      <c r="BC48" s="30">
        <v>4.3767866295056574</v>
      </c>
      <c r="BD48" s="30">
        <v>105.42293621041779</v>
      </c>
      <c r="BE48" s="30">
        <v>109.79972283992343</v>
      </c>
      <c r="BF48" s="29">
        <v>1101</v>
      </c>
      <c r="BG48" s="29">
        <v>25323</v>
      </c>
      <c r="BH48" s="29">
        <v>26424</v>
      </c>
      <c r="BI48" s="29">
        <v>24394.681469951582</v>
      </c>
      <c r="BJ48" s="30">
        <v>4.5132788528358887</v>
      </c>
      <c r="BK48" s="30">
        <v>103.80541361522546</v>
      </c>
      <c r="BL48" s="30">
        <v>108.31869246806134</v>
      </c>
      <c r="BM48" s="29">
        <v>1038</v>
      </c>
      <c r="BN48" s="29">
        <v>25194</v>
      </c>
      <c r="BO48" s="29">
        <v>26232</v>
      </c>
      <c r="BP48" s="29">
        <v>24212.152219012038</v>
      </c>
      <c r="BQ48" s="30">
        <f t="shared" si="1"/>
        <v>4.287103395892804</v>
      </c>
      <c r="BR48" s="30">
        <f t="shared" si="2"/>
        <v>104.05518589221899</v>
      </c>
      <c r="BS48" s="30">
        <f t="shared" si="3"/>
        <v>108.34228928811179</v>
      </c>
      <c r="BT48" s="29">
        <v>1084</v>
      </c>
      <c r="BU48" s="29">
        <v>24960</v>
      </c>
      <c r="BV48" s="29">
        <v>26044</v>
      </c>
      <c r="BW48" s="29">
        <v>23719.673487</v>
      </c>
      <c r="BX48" s="30">
        <v>4.5700460446645952</v>
      </c>
      <c r="BY48" s="30">
        <v>105.22910449707406</v>
      </c>
      <c r="BZ48" s="30">
        <v>109.79915054173865</v>
      </c>
      <c r="CA48" s="29">
        <v>1128</v>
      </c>
      <c r="CB48" s="29">
        <v>24984</v>
      </c>
      <c r="CC48" s="29">
        <v>26112</v>
      </c>
      <c r="CD48" s="29">
        <f>'2018-2019'!I48</f>
        <v>23272.504821242732</v>
      </c>
      <c r="CE48" s="30">
        <f t="shared" si="4"/>
        <v>4.8469213291144388</v>
      </c>
      <c r="CF48" s="30">
        <f t="shared" si="5"/>
        <v>107.35415114059852</v>
      </c>
      <c r="CG48" s="30">
        <f t="shared" si="6"/>
        <v>112.20107246971295</v>
      </c>
      <c r="CH48" s="29">
        <v>1135</v>
      </c>
      <c r="CI48" s="29">
        <v>24895</v>
      </c>
      <c r="CJ48" s="29">
        <v>26030</v>
      </c>
      <c r="CK48" s="29">
        <v>23251.529693235832</v>
      </c>
      <c r="CL48" s="30">
        <f t="shared" si="7"/>
        <v>4.8813992669488151</v>
      </c>
      <c r="CM48" s="30">
        <f t="shared" si="8"/>
        <v>107.06822444994779</v>
      </c>
      <c r="CN48" s="30">
        <f t="shared" si="9"/>
        <v>111.94962371689661</v>
      </c>
      <c r="CO48" s="21"/>
      <c r="CP48" s="21"/>
      <c r="CQ48" s="21"/>
      <c r="CR48" s="22"/>
      <c r="CS48" s="22"/>
      <c r="CT48" s="22"/>
      <c r="CU48" s="22"/>
    </row>
    <row r="49" spans="1:99">
      <c r="A49" s="28" t="s">
        <v>39</v>
      </c>
      <c r="B49" s="29">
        <v>0</v>
      </c>
      <c r="C49" s="29">
        <v>1527</v>
      </c>
      <c r="D49" s="29">
        <v>1527</v>
      </c>
      <c r="E49" s="29">
        <v>1244.4977599999997</v>
      </c>
      <c r="F49" s="30">
        <v>0</v>
      </c>
      <c r="G49" s="30">
        <v>122.70010031998775</v>
      </c>
      <c r="H49" s="30">
        <v>122.70010031998774</v>
      </c>
      <c r="I49" s="29">
        <v>0</v>
      </c>
      <c r="J49" s="29">
        <v>1571</v>
      </c>
      <c r="K49" s="29">
        <v>1571</v>
      </c>
      <c r="L49" s="29">
        <v>1184.1952399999998</v>
      </c>
      <c r="M49" s="30">
        <v>0</v>
      </c>
      <c r="N49" s="30">
        <v>132.66393470725319</v>
      </c>
      <c r="O49" s="30">
        <v>132.66393470725319</v>
      </c>
      <c r="P49" s="29">
        <v>0</v>
      </c>
      <c r="Q49" s="29">
        <v>1558</v>
      </c>
      <c r="R49" s="29">
        <v>1558</v>
      </c>
      <c r="S49" s="29">
        <v>1134.5094100000001</v>
      </c>
      <c r="T49" s="30">
        <v>0</v>
      </c>
      <c r="U49" s="30">
        <v>137.3280808662486</v>
      </c>
      <c r="V49" s="30">
        <v>137.3280808662486</v>
      </c>
      <c r="W49" s="29">
        <v>0</v>
      </c>
      <c r="X49" s="29">
        <v>1563</v>
      </c>
      <c r="Y49" s="29">
        <v>1563</v>
      </c>
      <c r="Z49" s="29">
        <v>1363.6851476270031</v>
      </c>
      <c r="AA49" s="30">
        <v>0</v>
      </c>
      <c r="AB49" s="30">
        <v>114.61589962461875</v>
      </c>
      <c r="AC49" s="30">
        <v>114.61589962461876</v>
      </c>
      <c r="AD49" s="29">
        <v>0</v>
      </c>
      <c r="AE49" s="29">
        <v>1608</v>
      </c>
      <c r="AF49" s="29">
        <v>1608</v>
      </c>
      <c r="AG49" s="29">
        <v>1360.924708433495</v>
      </c>
      <c r="AH49" s="30">
        <v>0</v>
      </c>
      <c r="AI49" s="30">
        <v>118.15495670226338</v>
      </c>
      <c r="AJ49" s="30">
        <v>118.15495670226338</v>
      </c>
      <c r="AK49" s="29">
        <v>0</v>
      </c>
      <c r="AL49" s="29">
        <v>1590</v>
      </c>
      <c r="AM49" s="29">
        <v>1590</v>
      </c>
      <c r="AN49" s="29">
        <v>1381.6776738644239</v>
      </c>
      <c r="AO49" s="30">
        <v>0</v>
      </c>
      <c r="AP49" s="30">
        <v>115.07749094279841</v>
      </c>
      <c r="AQ49" s="30">
        <v>115.07749094279839</v>
      </c>
      <c r="AR49" s="29">
        <v>0</v>
      </c>
      <c r="AS49" s="29">
        <v>1500</v>
      </c>
      <c r="AT49" s="29">
        <v>1500</v>
      </c>
      <c r="AU49" s="29">
        <v>1363.0553163122981</v>
      </c>
      <c r="AV49" s="30">
        <v>0</v>
      </c>
      <c r="AW49" s="30">
        <v>110.04689113118324</v>
      </c>
      <c r="AX49" s="30">
        <v>110.04689113118323</v>
      </c>
      <c r="AY49" s="29">
        <v>0</v>
      </c>
      <c r="AZ49" s="29">
        <v>1409</v>
      </c>
      <c r="BA49" s="29">
        <v>1409</v>
      </c>
      <c r="BB49" s="29">
        <v>1356.5828791813681</v>
      </c>
      <c r="BC49" s="30">
        <v>0</v>
      </c>
      <c r="BD49" s="30">
        <v>103.86390847349209</v>
      </c>
      <c r="BE49" s="30">
        <v>103.8639084734921</v>
      </c>
      <c r="BF49" s="29">
        <v>0</v>
      </c>
      <c r="BG49" s="29">
        <v>1316</v>
      </c>
      <c r="BH49" s="29">
        <v>1316</v>
      </c>
      <c r="BI49" s="29">
        <v>1386.1018333462871</v>
      </c>
      <c r="BJ49" s="30">
        <v>0</v>
      </c>
      <c r="BK49" s="30">
        <v>94.942519253650417</v>
      </c>
      <c r="BL49" s="30">
        <v>94.942519253650417</v>
      </c>
      <c r="BM49" s="29"/>
      <c r="BN49" s="29">
        <v>1370</v>
      </c>
      <c r="BO49" s="29">
        <v>1370</v>
      </c>
      <c r="BP49" s="29">
        <v>1390.6129270862489</v>
      </c>
      <c r="BQ49" s="30">
        <f t="shared" si="1"/>
        <v>0</v>
      </c>
      <c r="BR49" s="30">
        <f t="shared" si="2"/>
        <v>98.517709228445099</v>
      </c>
      <c r="BS49" s="30">
        <f t="shared" si="3"/>
        <v>98.517709228445099</v>
      </c>
      <c r="BT49" s="29"/>
      <c r="BU49" s="29">
        <v>1349</v>
      </c>
      <c r="BV49" s="29">
        <v>1349</v>
      </c>
      <c r="BW49" s="29">
        <v>1361.7736942299998</v>
      </c>
      <c r="BX49" s="30">
        <v>0</v>
      </c>
      <c r="BY49" s="30">
        <v>99.061981129160927</v>
      </c>
      <c r="BZ49" s="30">
        <v>99.061981129160927</v>
      </c>
      <c r="CA49" s="29"/>
      <c r="CB49" s="29">
        <v>1352</v>
      </c>
      <c r="CC49" s="29">
        <v>1352</v>
      </c>
      <c r="CD49" s="29">
        <f>'2018-2019'!I49</f>
        <v>1347.598818576239</v>
      </c>
      <c r="CE49" s="30">
        <f t="shared" si="4"/>
        <v>0</v>
      </c>
      <c r="CF49" s="30">
        <f t="shared" si="5"/>
        <v>100.32659433676343</v>
      </c>
      <c r="CG49" s="30">
        <f t="shared" si="6"/>
        <v>100.32659433676343</v>
      </c>
      <c r="CH49" s="29"/>
      <c r="CI49" s="29">
        <v>1378</v>
      </c>
      <c r="CJ49" s="29">
        <v>1378</v>
      </c>
      <c r="CK49" s="29">
        <v>1286.3064049042991</v>
      </c>
      <c r="CL49" s="30">
        <f t="shared" si="7"/>
        <v>0</v>
      </c>
      <c r="CM49" s="30">
        <f t="shared" si="8"/>
        <v>107.12844115104308</v>
      </c>
      <c r="CN49" s="30">
        <f t="shared" si="9"/>
        <v>107.12844115104308</v>
      </c>
      <c r="CO49" s="21"/>
      <c r="CP49" s="21"/>
      <c r="CQ49" s="21"/>
      <c r="CR49" s="22"/>
      <c r="CS49" s="22"/>
      <c r="CT49" s="22"/>
      <c r="CU49" s="22"/>
    </row>
    <row r="50" spans="1:99">
      <c r="A50" s="28" t="s">
        <v>40</v>
      </c>
      <c r="B50" s="29">
        <v>227</v>
      </c>
      <c r="C50" s="29">
        <v>4359</v>
      </c>
      <c r="D50" s="29">
        <v>4586</v>
      </c>
      <c r="E50" s="29">
        <v>4108.1706599999998</v>
      </c>
      <c r="F50" s="30">
        <v>5.5255737598788075</v>
      </c>
      <c r="G50" s="30">
        <v>106.10562123044811</v>
      </c>
      <c r="H50" s="30">
        <v>111.63119499032692</v>
      </c>
      <c r="I50" s="29">
        <v>225</v>
      </c>
      <c r="J50" s="29">
        <v>4449</v>
      </c>
      <c r="K50" s="29">
        <v>4674</v>
      </c>
      <c r="L50" s="29">
        <v>3813.8427200000001</v>
      </c>
      <c r="M50" s="30">
        <v>5.8995615844378602</v>
      </c>
      <c r="N50" s="30">
        <v>116.65399772961796</v>
      </c>
      <c r="O50" s="30">
        <v>122.55355931405582</v>
      </c>
      <c r="P50" s="29">
        <v>205</v>
      </c>
      <c r="Q50" s="29">
        <v>4347</v>
      </c>
      <c r="R50" s="29">
        <v>4552</v>
      </c>
      <c r="S50" s="29">
        <v>3564.9571400000004</v>
      </c>
      <c r="T50" s="30">
        <v>5.7504197652149047</v>
      </c>
      <c r="U50" s="30">
        <v>121.93694985067897</v>
      </c>
      <c r="V50" s="30">
        <v>127.68736961589389</v>
      </c>
      <c r="W50" s="29">
        <v>212</v>
      </c>
      <c r="X50" s="29">
        <v>4243</v>
      </c>
      <c r="Y50" s="29">
        <v>4455</v>
      </c>
      <c r="Z50" s="29">
        <v>4052.2830662711358</v>
      </c>
      <c r="AA50" s="30">
        <v>5.2316187327722874</v>
      </c>
      <c r="AB50" s="30">
        <v>104.70640699600384</v>
      </c>
      <c r="AC50" s="30">
        <v>109.93802572877614</v>
      </c>
      <c r="AD50" s="29">
        <v>218</v>
      </c>
      <c r="AE50" s="29">
        <v>4088</v>
      </c>
      <c r="AF50" s="29">
        <v>4306</v>
      </c>
      <c r="AG50" s="29">
        <v>3898.2760081760571</v>
      </c>
      <c r="AH50" s="30">
        <v>5.592215624106073</v>
      </c>
      <c r="AI50" s="30">
        <v>104.86686913461295</v>
      </c>
      <c r="AJ50" s="30">
        <v>110.45908475871904</v>
      </c>
      <c r="AK50" s="29">
        <v>202</v>
      </c>
      <c r="AL50" s="29">
        <v>4018</v>
      </c>
      <c r="AM50" s="29">
        <v>4220</v>
      </c>
      <c r="AN50" s="29">
        <v>3856.4957535377898</v>
      </c>
      <c r="AO50" s="30">
        <v>5.2379157896049424</v>
      </c>
      <c r="AP50" s="30">
        <v>104.18784971600326</v>
      </c>
      <c r="AQ50" s="30">
        <v>109.4257655056082</v>
      </c>
      <c r="AR50" s="29">
        <v>204</v>
      </c>
      <c r="AS50" s="29">
        <v>3926</v>
      </c>
      <c r="AT50" s="29">
        <v>4130</v>
      </c>
      <c r="AU50" s="29">
        <v>3867.9888205785883</v>
      </c>
      <c r="AV50" s="30">
        <v>5.2740586765575221</v>
      </c>
      <c r="AW50" s="30">
        <v>101.49977629492564</v>
      </c>
      <c r="AX50" s="30">
        <v>106.77383497148317</v>
      </c>
      <c r="AY50" s="29">
        <v>179</v>
      </c>
      <c r="AZ50" s="29">
        <v>3660</v>
      </c>
      <c r="BA50" s="29">
        <v>3839</v>
      </c>
      <c r="BB50" s="29">
        <v>3825.4139382677681</v>
      </c>
      <c r="BC50" s="30">
        <v>4.679232179539115</v>
      </c>
      <c r="BD50" s="30">
        <v>95.675920542531628</v>
      </c>
      <c r="BE50" s="30">
        <v>100.35515272207076</v>
      </c>
      <c r="BF50" s="29">
        <v>176</v>
      </c>
      <c r="BG50" s="29">
        <v>3640</v>
      </c>
      <c r="BH50" s="29">
        <v>3816</v>
      </c>
      <c r="BI50" s="29">
        <v>3853.8717717697318</v>
      </c>
      <c r="BJ50" s="30">
        <v>4.5668359100380567</v>
      </c>
      <c r="BK50" s="30">
        <v>94.45046995760525</v>
      </c>
      <c r="BL50" s="30">
        <v>99.017305867643316</v>
      </c>
      <c r="BM50" s="29">
        <v>190</v>
      </c>
      <c r="BN50" s="29">
        <v>3578</v>
      </c>
      <c r="BO50" s="29">
        <v>3768</v>
      </c>
      <c r="BP50" s="29">
        <v>3862.1658868461227</v>
      </c>
      <c r="BQ50" s="30">
        <f t="shared" si="1"/>
        <v>4.9195193983538497</v>
      </c>
      <c r="BR50" s="30">
        <f t="shared" si="2"/>
        <v>92.642317933210919</v>
      </c>
      <c r="BS50" s="30">
        <f t="shared" si="3"/>
        <v>97.561837331564774</v>
      </c>
      <c r="BT50" s="29">
        <v>204</v>
      </c>
      <c r="BU50" s="29">
        <v>3768</v>
      </c>
      <c r="BV50" s="29">
        <v>3972</v>
      </c>
      <c r="BW50" s="29">
        <v>3957.4623549999997</v>
      </c>
      <c r="BX50" s="30">
        <v>5.1548184594165267</v>
      </c>
      <c r="BY50" s="30">
        <v>95.212529191575854</v>
      </c>
      <c r="BZ50" s="30">
        <v>100.36734765099237</v>
      </c>
      <c r="CA50" s="29">
        <v>201</v>
      </c>
      <c r="CB50" s="29">
        <v>3761</v>
      </c>
      <c r="CC50" s="29">
        <v>3962</v>
      </c>
      <c r="CD50" s="29">
        <f>'2018-2019'!I50</f>
        <v>4019.5671918289358</v>
      </c>
      <c r="CE50" s="30">
        <f t="shared" si="4"/>
        <v>5.0005383765843545</v>
      </c>
      <c r="CF50" s="30">
        <f t="shared" si="5"/>
        <v>93.567287733003766</v>
      </c>
      <c r="CG50" s="30">
        <f t="shared" si="6"/>
        <v>98.567826109588125</v>
      </c>
      <c r="CH50" s="29">
        <v>208</v>
      </c>
      <c r="CI50" s="29">
        <v>3766</v>
      </c>
      <c r="CJ50" s="29">
        <v>3974</v>
      </c>
      <c r="CK50" s="29">
        <v>3568.6173820358458</v>
      </c>
      <c r="CL50" s="30">
        <f t="shared" si="7"/>
        <v>5.8285878740336949</v>
      </c>
      <c r="CM50" s="30">
        <f t="shared" si="8"/>
        <v>105.53106698851391</v>
      </c>
      <c r="CN50" s="30">
        <f t="shared" si="9"/>
        <v>111.35965486254761</v>
      </c>
      <c r="CO50" s="21"/>
      <c r="CP50" s="21"/>
      <c r="CQ50" s="21"/>
      <c r="CR50" s="22"/>
      <c r="CS50" s="22"/>
      <c r="CT50" s="22"/>
      <c r="CU50" s="22"/>
    </row>
    <row r="51" spans="1:99">
      <c r="A51" s="28" t="s">
        <v>41</v>
      </c>
      <c r="B51" s="29">
        <v>0</v>
      </c>
      <c r="C51" s="29">
        <v>3103</v>
      </c>
      <c r="D51" s="29">
        <v>3103</v>
      </c>
      <c r="E51" s="29">
        <v>2820.85446</v>
      </c>
      <c r="F51" s="30">
        <v>0</v>
      </c>
      <c r="G51" s="30">
        <v>110.00213034741253</v>
      </c>
      <c r="H51" s="30">
        <v>110.00213034741253</v>
      </c>
      <c r="I51" s="29">
        <v>0</v>
      </c>
      <c r="J51" s="29">
        <v>3186</v>
      </c>
      <c r="K51" s="29">
        <v>3186</v>
      </c>
      <c r="L51" s="29">
        <v>2770.71254</v>
      </c>
      <c r="M51" s="30">
        <v>0</v>
      </c>
      <c r="N51" s="30">
        <v>114.9884715214809</v>
      </c>
      <c r="O51" s="30">
        <v>114.9884715214809</v>
      </c>
      <c r="P51" s="29">
        <v>0</v>
      </c>
      <c r="Q51" s="29">
        <v>3171</v>
      </c>
      <c r="R51" s="29">
        <v>3171</v>
      </c>
      <c r="S51" s="29">
        <v>2712.0847100000001</v>
      </c>
      <c r="T51" s="30">
        <v>0</v>
      </c>
      <c r="U51" s="30">
        <v>116.92112670035296</v>
      </c>
      <c r="V51" s="30">
        <v>116.92112670035296</v>
      </c>
      <c r="W51" s="29">
        <v>0</v>
      </c>
      <c r="X51" s="29">
        <v>3130</v>
      </c>
      <c r="Y51" s="29">
        <v>3130</v>
      </c>
      <c r="Z51" s="29">
        <v>2809.3749982159511</v>
      </c>
      <c r="AA51" s="30">
        <v>0</v>
      </c>
      <c r="AB51" s="30">
        <v>111.41268082714684</v>
      </c>
      <c r="AC51" s="30">
        <v>111.41268082714684</v>
      </c>
      <c r="AD51" s="29">
        <v>0</v>
      </c>
      <c r="AE51" s="29">
        <v>3080</v>
      </c>
      <c r="AF51" s="29">
        <v>3080</v>
      </c>
      <c r="AG51" s="29">
        <v>2810.4420530158559</v>
      </c>
      <c r="AH51" s="30">
        <v>0</v>
      </c>
      <c r="AI51" s="30">
        <v>109.59130065303728</v>
      </c>
      <c r="AJ51" s="30">
        <v>109.59130065303728</v>
      </c>
      <c r="AK51" s="29">
        <v>0</v>
      </c>
      <c r="AL51" s="29">
        <v>2951</v>
      </c>
      <c r="AM51" s="29">
        <v>2951</v>
      </c>
      <c r="AN51" s="29">
        <v>2746.9970109205851</v>
      </c>
      <c r="AO51" s="30">
        <v>0</v>
      </c>
      <c r="AP51" s="30">
        <v>107.42640011140925</v>
      </c>
      <c r="AQ51" s="30">
        <v>107.42640011140924</v>
      </c>
      <c r="AR51" s="29">
        <v>0</v>
      </c>
      <c r="AS51" s="29">
        <v>2798</v>
      </c>
      <c r="AT51" s="29">
        <v>2798</v>
      </c>
      <c r="AU51" s="29">
        <v>2659.6360952864115</v>
      </c>
      <c r="AV51" s="30">
        <v>0</v>
      </c>
      <c r="AW51" s="30">
        <v>105.20236226898885</v>
      </c>
      <c r="AX51" s="30">
        <v>105.20236226898885</v>
      </c>
      <c r="AY51" s="29">
        <v>0</v>
      </c>
      <c r="AZ51" s="29">
        <v>2644</v>
      </c>
      <c r="BA51" s="29">
        <v>2644</v>
      </c>
      <c r="BB51" s="29">
        <v>2579.8152722667533</v>
      </c>
      <c r="BC51" s="30">
        <v>0</v>
      </c>
      <c r="BD51" s="30">
        <v>102.48795828225525</v>
      </c>
      <c r="BE51" s="30">
        <v>102.48795828225526</v>
      </c>
      <c r="BF51" s="29">
        <v>0</v>
      </c>
      <c r="BG51" s="29">
        <v>2571</v>
      </c>
      <c r="BH51" s="29">
        <v>2571</v>
      </c>
      <c r="BI51" s="29">
        <v>2581.6508684423388</v>
      </c>
      <c r="BJ51" s="30">
        <v>0</v>
      </c>
      <c r="BK51" s="30">
        <v>99.587439627389855</v>
      </c>
      <c r="BL51" s="30">
        <v>99.587439627389855</v>
      </c>
      <c r="BM51" s="29"/>
      <c r="BN51" s="29">
        <v>2550</v>
      </c>
      <c r="BO51" s="29">
        <v>2550</v>
      </c>
      <c r="BP51" s="29">
        <v>2578.2719819197368</v>
      </c>
      <c r="BQ51" s="30">
        <f t="shared" si="1"/>
        <v>0</v>
      </c>
      <c r="BR51" s="30">
        <f t="shared" si="2"/>
        <v>98.903452307669809</v>
      </c>
      <c r="BS51" s="30">
        <f t="shared" si="3"/>
        <v>98.903452307669809</v>
      </c>
      <c r="BT51" s="29"/>
      <c r="BU51" s="29">
        <v>2463</v>
      </c>
      <c r="BV51" s="29">
        <v>2463</v>
      </c>
      <c r="BW51" s="29">
        <v>2483.4238611999999</v>
      </c>
      <c r="BX51" s="30">
        <v>0</v>
      </c>
      <c r="BY51" s="30">
        <v>99.17759261642388</v>
      </c>
      <c r="BZ51" s="30">
        <v>99.17759261642388</v>
      </c>
      <c r="CA51" s="29"/>
      <c r="CB51" s="29">
        <v>2442</v>
      </c>
      <c r="CC51" s="29">
        <v>2442</v>
      </c>
      <c r="CD51" s="29">
        <f>'2018-2019'!I51</f>
        <v>2397.2704386501478</v>
      </c>
      <c r="CE51" s="30">
        <f t="shared" si="4"/>
        <v>0</v>
      </c>
      <c r="CF51" s="30">
        <f t="shared" si="5"/>
        <v>101.86585379057352</v>
      </c>
      <c r="CG51" s="30">
        <f t="shared" si="6"/>
        <v>101.86585379057352</v>
      </c>
      <c r="CH51" s="29"/>
      <c r="CI51" s="29">
        <v>2454</v>
      </c>
      <c r="CJ51" s="29">
        <v>2454</v>
      </c>
      <c r="CK51" s="29">
        <v>2753.2928721687872</v>
      </c>
      <c r="CL51" s="30">
        <f t="shared" si="7"/>
        <v>0</v>
      </c>
      <c r="CM51" s="30">
        <f t="shared" si="8"/>
        <v>89.129639088012013</v>
      </c>
      <c r="CN51" s="30">
        <f t="shared" si="9"/>
        <v>89.129639088012013</v>
      </c>
      <c r="CO51" s="21"/>
      <c r="CP51" s="21"/>
      <c r="CQ51" s="21"/>
      <c r="CR51" s="22"/>
      <c r="CS51" s="22"/>
      <c r="CT51" s="22"/>
      <c r="CU51" s="22"/>
    </row>
    <row r="52" spans="1:99">
      <c r="A52" s="28" t="s">
        <v>42</v>
      </c>
      <c r="B52" s="29">
        <v>353</v>
      </c>
      <c r="C52" s="29">
        <v>6304</v>
      </c>
      <c r="D52" s="29">
        <v>6657</v>
      </c>
      <c r="E52" s="29">
        <v>6601.3252500000017</v>
      </c>
      <c r="F52" s="30">
        <v>5.3474111126398434</v>
      </c>
      <c r="G52" s="30">
        <v>95.495976357171585</v>
      </c>
      <c r="H52" s="30">
        <v>100.84338746981143</v>
      </c>
      <c r="I52" s="29">
        <v>346</v>
      </c>
      <c r="J52" s="29">
        <v>6604</v>
      </c>
      <c r="K52" s="29">
        <v>6950</v>
      </c>
      <c r="L52" s="29">
        <v>6438.1416900000004</v>
      </c>
      <c r="M52" s="30">
        <v>5.3742215791463881</v>
      </c>
      <c r="N52" s="30">
        <v>102.57618297307154</v>
      </c>
      <c r="O52" s="30">
        <v>107.95040455221792</v>
      </c>
      <c r="P52" s="29">
        <v>311</v>
      </c>
      <c r="Q52" s="29">
        <v>6560</v>
      </c>
      <c r="R52" s="29">
        <v>6871</v>
      </c>
      <c r="S52" s="29">
        <v>6128.1465900000003</v>
      </c>
      <c r="T52" s="30">
        <v>5.0749438746699429</v>
      </c>
      <c r="U52" s="30">
        <v>107.04704764577116</v>
      </c>
      <c r="V52" s="30">
        <v>112.12199152044109</v>
      </c>
      <c r="W52" s="29">
        <v>292</v>
      </c>
      <c r="X52" s="29">
        <v>6463</v>
      </c>
      <c r="Y52" s="29">
        <v>6755</v>
      </c>
      <c r="Z52" s="29">
        <v>6948.6519364745382</v>
      </c>
      <c r="AA52" s="30">
        <v>4.2022539432036776</v>
      </c>
      <c r="AB52" s="30">
        <v>93.010846694949905</v>
      </c>
      <c r="AC52" s="30">
        <v>97.213100638153577</v>
      </c>
      <c r="AD52" s="29">
        <v>248</v>
      </c>
      <c r="AE52" s="29">
        <v>6572</v>
      </c>
      <c r="AF52" s="29">
        <v>6820</v>
      </c>
      <c r="AG52" s="29">
        <v>6941.6919562804969</v>
      </c>
      <c r="AH52" s="30">
        <v>3.5726160360028936</v>
      </c>
      <c r="AI52" s="30">
        <v>94.674324954076681</v>
      </c>
      <c r="AJ52" s="30">
        <v>98.246940990079565</v>
      </c>
      <c r="AK52" s="29">
        <v>232</v>
      </c>
      <c r="AL52" s="29">
        <v>6391</v>
      </c>
      <c r="AM52" s="29">
        <v>6623</v>
      </c>
      <c r="AN52" s="29">
        <v>6962.4347533423934</v>
      </c>
      <c r="AO52" s="30">
        <v>3.3321676714977593</v>
      </c>
      <c r="AP52" s="30">
        <v>91.79260167475077</v>
      </c>
      <c r="AQ52" s="30">
        <v>95.124769346248542</v>
      </c>
      <c r="AR52" s="29">
        <v>288</v>
      </c>
      <c r="AS52" s="29">
        <v>6152</v>
      </c>
      <c r="AT52" s="29">
        <v>6440</v>
      </c>
      <c r="AU52" s="29">
        <v>6863.8473163079498</v>
      </c>
      <c r="AV52" s="30">
        <v>4.1958975298843715</v>
      </c>
      <c r="AW52" s="30">
        <v>89.629033346696716</v>
      </c>
      <c r="AX52" s="30">
        <v>93.824930876581092</v>
      </c>
      <c r="AY52" s="29">
        <v>262</v>
      </c>
      <c r="AZ52" s="29">
        <v>5714</v>
      </c>
      <c r="BA52" s="29">
        <v>5976</v>
      </c>
      <c r="BB52" s="29">
        <v>6690.4369983295801</v>
      </c>
      <c r="BC52" s="30">
        <v>3.9160371746332001</v>
      </c>
      <c r="BD52" s="30">
        <v>85.405482503259961</v>
      </c>
      <c r="BE52" s="30">
        <v>89.32151967789315</v>
      </c>
      <c r="BF52" s="29">
        <v>269</v>
      </c>
      <c r="BG52" s="29">
        <v>5469</v>
      </c>
      <c r="BH52" s="29">
        <v>5738</v>
      </c>
      <c r="BI52" s="29">
        <v>6508.1499431694265</v>
      </c>
      <c r="BJ52" s="30">
        <v>4.1332790785241</v>
      </c>
      <c r="BK52" s="30">
        <v>84.033097696833835</v>
      </c>
      <c r="BL52" s="30">
        <v>88.166376775357932</v>
      </c>
      <c r="BM52" s="29">
        <v>284</v>
      </c>
      <c r="BN52" s="29">
        <v>5397</v>
      </c>
      <c r="BO52" s="29">
        <v>5681</v>
      </c>
      <c r="BP52" s="29">
        <v>6327.7764464532393</v>
      </c>
      <c r="BQ52" s="30">
        <f t="shared" si="1"/>
        <v>4.4881484420832205</v>
      </c>
      <c r="BR52" s="30">
        <f t="shared" si="2"/>
        <v>85.29062373916598</v>
      </c>
      <c r="BS52" s="30">
        <f t="shared" si="3"/>
        <v>89.778772181249195</v>
      </c>
      <c r="BT52" s="29">
        <v>294</v>
      </c>
      <c r="BU52" s="29">
        <v>5352</v>
      </c>
      <c r="BV52" s="29">
        <v>5646</v>
      </c>
      <c r="BW52" s="29">
        <v>6415.8396037000002</v>
      </c>
      <c r="BX52" s="30">
        <v>4.5824088219171015</v>
      </c>
      <c r="BY52" s="30">
        <v>83.41854426836845</v>
      </c>
      <c r="BZ52" s="30">
        <v>88.000953090285563</v>
      </c>
      <c r="CA52" s="29">
        <v>323</v>
      </c>
      <c r="CB52" s="29">
        <v>5248</v>
      </c>
      <c r="CC52" s="29">
        <v>5571</v>
      </c>
      <c r="CD52" s="29">
        <f>'2018-2019'!I52</f>
        <v>6461.8956407313344</v>
      </c>
      <c r="CE52" s="30">
        <f t="shared" si="4"/>
        <v>4.9985332162288527</v>
      </c>
      <c r="CF52" s="30">
        <f t="shared" si="5"/>
        <v>81.214558262442779</v>
      </c>
      <c r="CG52" s="30">
        <f t="shared" si="6"/>
        <v>86.213091478671643</v>
      </c>
      <c r="CH52" s="29">
        <v>311</v>
      </c>
      <c r="CI52" s="29">
        <v>5160</v>
      </c>
      <c r="CJ52" s="29">
        <v>5471</v>
      </c>
      <c r="CK52" s="29">
        <v>6835.3369393608536</v>
      </c>
      <c r="CL52" s="30">
        <f t="shared" si="7"/>
        <v>4.5498854373824091</v>
      </c>
      <c r="CM52" s="30">
        <f t="shared" si="8"/>
        <v>75.490060633097215</v>
      </c>
      <c r="CN52" s="30">
        <f t="shared" si="9"/>
        <v>80.03994607047963</v>
      </c>
      <c r="CO52" s="21"/>
      <c r="CP52" s="21"/>
      <c r="CQ52" s="21"/>
      <c r="CR52" s="22"/>
      <c r="CS52" s="22"/>
      <c r="CT52" s="22"/>
      <c r="CU52" s="22"/>
    </row>
    <row r="53" spans="1:99">
      <c r="A53" s="28" t="s">
        <v>43</v>
      </c>
      <c r="B53" s="29">
        <v>397</v>
      </c>
      <c r="C53" s="29">
        <v>17991</v>
      </c>
      <c r="D53" s="29">
        <v>18388</v>
      </c>
      <c r="E53" s="29">
        <v>16325.694389999997</v>
      </c>
      <c r="F53" s="30">
        <v>2.4317495508379419</v>
      </c>
      <c r="G53" s="30">
        <v>110.20051931769626</v>
      </c>
      <c r="H53" s="30">
        <v>112.6322688685342</v>
      </c>
      <c r="I53" s="29">
        <v>404</v>
      </c>
      <c r="J53" s="29">
        <v>18516</v>
      </c>
      <c r="K53" s="29">
        <v>18920</v>
      </c>
      <c r="L53" s="29">
        <v>15638.78728</v>
      </c>
      <c r="M53" s="30">
        <v>2.5833205143512892</v>
      </c>
      <c r="N53" s="30">
        <v>118.39792733596155</v>
      </c>
      <c r="O53" s="30">
        <v>120.98124785031285</v>
      </c>
      <c r="P53" s="29">
        <v>395</v>
      </c>
      <c r="Q53" s="29">
        <v>18510</v>
      </c>
      <c r="R53" s="29">
        <v>18905</v>
      </c>
      <c r="S53" s="29">
        <v>15089.069230000001</v>
      </c>
      <c r="T53" s="30">
        <v>2.6177890364149383</v>
      </c>
      <c r="U53" s="30">
        <v>122.6715824406089</v>
      </c>
      <c r="V53" s="30">
        <v>125.28937147702382</v>
      </c>
      <c r="W53" s="29">
        <v>385</v>
      </c>
      <c r="X53" s="29">
        <v>18497</v>
      </c>
      <c r="Y53" s="29">
        <v>18882</v>
      </c>
      <c r="Z53" s="29">
        <v>17068.694954203791</v>
      </c>
      <c r="AA53" s="30">
        <v>2.2555913093120199</v>
      </c>
      <c r="AB53" s="30">
        <v>108.36798038531022</v>
      </c>
      <c r="AC53" s="30">
        <v>110.62357169462224</v>
      </c>
      <c r="AD53" s="29">
        <v>363</v>
      </c>
      <c r="AE53" s="29">
        <v>18367</v>
      </c>
      <c r="AF53" s="29">
        <v>18730</v>
      </c>
      <c r="AG53" s="29">
        <v>16897.219333420198</v>
      </c>
      <c r="AH53" s="30">
        <v>2.1482824649262837</v>
      </c>
      <c r="AI53" s="30">
        <v>108.69835821846019</v>
      </c>
      <c r="AJ53" s="30">
        <v>110.84664068338648</v>
      </c>
      <c r="AK53" s="29">
        <v>331</v>
      </c>
      <c r="AL53" s="29">
        <v>18105</v>
      </c>
      <c r="AM53" s="29">
        <v>18436</v>
      </c>
      <c r="AN53" s="29">
        <v>16751.456824457091</v>
      </c>
      <c r="AO53" s="30">
        <v>1.9759475457486224</v>
      </c>
      <c r="AP53" s="30">
        <v>108.08015201141635</v>
      </c>
      <c r="AQ53" s="30">
        <v>110.05609955716496</v>
      </c>
      <c r="AR53" s="29">
        <v>334</v>
      </c>
      <c r="AS53" s="29">
        <v>17836</v>
      </c>
      <c r="AT53" s="29">
        <v>18170</v>
      </c>
      <c r="AU53" s="29">
        <v>16674.70267104849</v>
      </c>
      <c r="AV53" s="30">
        <v>2.0030342164955579</v>
      </c>
      <c r="AW53" s="30">
        <v>106.96442600423586</v>
      </c>
      <c r="AX53" s="30">
        <v>108.96746022073141</v>
      </c>
      <c r="AY53" s="29">
        <v>328</v>
      </c>
      <c r="AZ53" s="29">
        <v>17025</v>
      </c>
      <c r="BA53" s="29">
        <v>17353</v>
      </c>
      <c r="BB53" s="29">
        <v>16820.402348173979</v>
      </c>
      <c r="BC53" s="30">
        <v>1.9500128071288834</v>
      </c>
      <c r="BD53" s="30">
        <v>101.21636597978426</v>
      </c>
      <c r="BE53" s="30">
        <v>103.16637878691314</v>
      </c>
      <c r="BF53" s="29">
        <v>336</v>
      </c>
      <c r="BG53" s="29">
        <v>16731</v>
      </c>
      <c r="BH53" s="29">
        <v>17067</v>
      </c>
      <c r="BI53" s="29">
        <v>16727.283186577009</v>
      </c>
      <c r="BJ53" s="30">
        <v>2.0086943961684516</v>
      </c>
      <c r="BK53" s="30">
        <v>100.02222006635229</v>
      </c>
      <c r="BL53" s="30">
        <v>102.03091446252073</v>
      </c>
      <c r="BM53" s="29">
        <v>354</v>
      </c>
      <c r="BN53" s="29">
        <v>16692</v>
      </c>
      <c r="BO53" s="29">
        <v>17046</v>
      </c>
      <c r="BP53" s="29">
        <v>16771.475616041622</v>
      </c>
      <c r="BQ53" s="30">
        <f t="shared" si="1"/>
        <v>2.1107266176471984</v>
      </c>
      <c r="BR53" s="30">
        <f t="shared" si="2"/>
        <v>99.52612627617809</v>
      </c>
      <c r="BS53" s="30">
        <f t="shared" si="3"/>
        <v>101.63685289382526</v>
      </c>
      <c r="BT53" s="29">
        <v>378</v>
      </c>
      <c r="BU53" s="29">
        <v>16580</v>
      </c>
      <c r="BV53" s="29">
        <v>16958</v>
      </c>
      <c r="BW53" s="29">
        <v>16709.746554999998</v>
      </c>
      <c r="BX53" s="30">
        <v>2.2621528025922837</v>
      </c>
      <c r="BY53" s="30">
        <v>99.223527690423438</v>
      </c>
      <c r="BZ53" s="30">
        <v>101.48568049301572</v>
      </c>
      <c r="CA53" s="29">
        <v>369</v>
      </c>
      <c r="CB53" s="29">
        <v>16524</v>
      </c>
      <c r="CC53" s="29">
        <v>16893</v>
      </c>
      <c r="CD53" s="29">
        <f>'2018-2019'!I53</f>
        <v>16690.742053557409</v>
      </c>
      <c r="CE53" s="30">
        <f t="shared" si="4"/>
        <v>2.2108064387787514</v>
      </c>
      <c r="CF53" s="30">
        <f t="shared" si="5"/>
        <v>99.000990770677745</v>
      </c>
      <c r="CG53" s="30">
        <f t="shared" si="6"/>
        <v>101.21179720945649</v>
      </c>
      <c r="CH53" s="29">
        <v>336</v>
      </c>
      <c r="CI53" s="29">
        <v>16231</v>
      </c>
      <c r="CJ53" s="29">
        <v>16567</v>
      </c>
      <c r="CK53" s="29">
        <v>15637.538437558382</v>
      </c>
      <c r="CL53" s="30">
        <f t="shared" si="7"/>
        <v>2.1486757736306639</v>
      </c>
      <c r="CM53" s="30">
        <f t="shared" si="8"/>
        <v>103.79510857678365</v>
      </c>
      <c r="CN53" s="30">
        <f t="shared" si="9"/>
        <v>105.94378435041432</v>
      </c>
      <c r="CO53" s="21"/>
      <c r="CP53" s="21"/>
      <c r="CQ53" s="21"/>
      <c r="CR53" s="22"/>
      <c r="CS53" s="22"/>
      <c r="CT53" s="22"/>
      <c r="CU53" s="22"/>
    </row>
    <row r="54" spans="1:99">
      <c r="A54" s="28" t="s">
        <v>44</v>
      </c>
      <c r="B54" s="29">
        <v>0</v>
      </c>
      <c r="C54" s="29">
        <v>3286</v>
      </c>
      <c r="D54" s="29">
        <v>3286</v>
      </c>
      <c r="E54" s="29">
        <v>3080.3168400000004</v>
      </c>
      <c r="F54" s="30">
        <v>0</v>
      </c>
      <c r="G54" s="30">
        <v>106.67733777672039</v>
      </c>
      <c r="H54" s="30">
        <v>106.67733777672038</v>
      </c>
      <c r="I54" s="29">
        <v>0</v>
      </c>
      <c r="J54" s="29">
        <v>3405</v>
      </c>
      <c r="K54" s="29">
        <v>3405</v>
      </c>
      <c r="L54" s="29">
        <v>3030.5214000000001</v>
      </c>
      <c r="M54" s="30">
        <v>0</v>
      </c>
      <c r="N54" s="30">
        <v>112.35690333683175</v>
      </c>
      <c r="O54" s="30">
        <v>112.35690333683173</v>
      </c>
      <c r="P54" s="29">
        <v>0</v>
      </c>
      <c r="Q54" s="29">
        <v>3304</v>
      </c>
      <c r="R54" s="29">
        <v>3304</v>
      </c>
      <c r="S54" s="29">
        <v>2993.9775100000002</v>
      </c>
      <c r="T54" s="30">
        <v>0</v>
      </c>
      <c r="U54" s="30">
        <v>110.354870367747</v>
      </c>
      <c r="V54" s="30">
        <v>110.35487036774701</v>
      </c>
      <c r="W54" s="29">
        <v>0</v>
      </c>
      <c r="X54" s="29">
        <v>3341</v>
      </c>
      <c r="Y54" s="29">
        <v>3341</v>
      </c>
      <c r="Z54" s="29">
        <v>2997.331613697077</v>
      </c>
      <c r="AA54" s="30">
        <v>0</v>
      </c>
      <c r="AB54" s="30">
        <v>111.4658112813558</v>
      </c>
      <c r="AC54" s="30">
        <v>111.46581128135578</v>
      </c>
      <c r="AD54" s="29">
        <v>0</v>
      </c>
      <c r="AE54" s="29">
        <v>3268</v>
      </c>
      <c r="AF54" s="29">
        <v>3268</v>
      </c>
      <c r="AG54" s="29">
        <v>2935.3249184141569</v>
      </c>
      <c r="AH54" s="30">
        <v>0</v>
      </c>
      <c r="AI54" s="30">
        <v>111.33350108871679</v>
      </c>
      <c r="AJ54" s="30">
        <v>111.33350108871677</v>
      </c>
      <c r="AK54" s="29">
        <v>0</v>
      </c>
      <c r="AL54" s="29">
        <v>3174</v>
      </c>
      <c r="AM54" s="29">
        <v>3174</v>
      </c>
      <c r="AN54" s="29">
        <v>2839.4600291952743</v>
      </c>
      <c r="AO54" s="30">
        <v>0</v>
      </c>
      <c r="AP54" s="30">
        <v>111.78181652021834</v>
      </c>
      <c r="AQ54" s="30">
        <v>111.78181652021836</v>
      </c>
      <c r="AR54" s="29">
        <v>0</v>
      </c>
      <c r="AS54" s="29">
        <v>3083</v>
      </c>
      <c r="AT54" s="29">
        <v>3083</v>
      </c>
      <c r="AU54" s="29">
        <v>2767.0769518238426</v>
      </c>
      <c r="AV54" s="30">
        <v>0</v>
      </c>
      <c r="AW54" s="30">
        <v>111.41721223068717</v>
      </c>
      <c r="AX54" s="30">
        <v>111.41721223068717</v>
      </c>
      <c r="AY54" s="29">
        <v>0</v>
      </c>
      <c r="AZ54" s="29">
        <v>2836</v>
      </c>
      <c r="BA54" s="29">
        <v>2836</v>
      </c>
      <c r="BB54" s="29">
        <v>2686.5234850763245</v>
      </c>
      <c r="BC54" s="30">
        <v>0</v>
      </c>
      <c r="BD54" s="30">
        <v>105.56393851585588</v>
      </c>
      <c r="BE54" s="30">
        <v>105.56393851585588</v>
      </c>
      <c r="BF54" s="29">
        <v>0</v>
      </c>
      <c r="BG54" s="29">
        <v>2698</v>
      </c>
      <c r="BH54" s="29">
        <v>2698</v>
      </c>
      <c r="BI54" s="29">
        <v>2647.3472739363424</v>
      </c>
      <c r="BJ54" s="30">
        <v>0</v>
      </c>
      <c r="BK54" s="30">
        <v>101.91333893223393</v>
      </c>
      <c r="BL54" s="30">
        <v>101.91333893223393</v>
      </c>
      <c r="BM54" s="29"/>
      <c r="BN54" s="29">
        <v>2632</v>
      </c>
      <c r="BO54" s="29">
        <v>2632</v>
      </c>
      <c r="BP54" s="29">
        <v>2587.9421300351419</v>
      </c>
      <c r="BQ54" s="30">
        <f t="shared" si="1"/>
        <v>0</v>
      </c>
      <c r="BR54" s="30">
        <f t="shared" si="2"/>
        <v>101.70242871560113</v>
      </c>
      <c r="BS54" s="30">
        <f t="shared" si="3"/>
        <v>101.70242871560113</v>
      </c>
      <c r="BT54" s="29"/>
      <c r="BU54" s="29">
        <v>2642</v>
      </c>
      <c r="BV54" s="29">
        <v>2642</v>
      </c>
      <c r="BW54" s="29">
        <v>2499.6528064000004</v>
      </c>
      <c r="BX54" s="30">
        <v>0</v>
      </c>
      <c r="BY54" s="30">
        <v>105.69467860638646</v>
      </c>
      <c r="BZ54" s="30">
        <v>105.69467860638646</v>
      </c>
      <c r="CA54" s="29"/>
      <c r="CB54" s="29">
        <v>2659</v>
      </c>
      <c r="CC54" s="29">
        <v>2659</v>
      </c>
      <c r="CD54" s="29">
        <f>'2018-2019'!I54</f>
        <v>2419.02638234507</v>
      </c>
      <c r="CE54" s="30">
        <f t="shared" si="4"/>
        <v>0</v>
      </c>
      <c r="CF54" s="30">
        <f t="shared" si="5"/>
        <v>109.92025632321931</v>
      </c>
      <c r="CG54" s="30">
        <f t="shared" si="6"/>
        <v>109.92025632321931</v>
      </c>
      <c r="CH54" s="29"/>
      <c r="CI54" s="29">
        <v>2658</v>
      </c>
      <c r="CJ54" s="29">
        <v>2658</v>
      </c>
      <c r="CK54" s="29">
        <v>2759.0424421225407</v>
      </c>
      <c r="CL54" s="30">
        <f t="shared" si="7"/>
        <v>0</v>
      </c>
      <c r="CM54" s="30">
        <f t="shared" si="8"/>
        <v>96.33777137386808</v>
      </c>
      <c r="CN54" s="30">
        <f t="shared" si="9"/>
        <v>96.33777137386808</v>
      </c>
      <c r="CO54" s="21"/>
      <c r="CP54" s="21"/>
      <c r="CQ54" s="21"/>
      <c r="CR54" s="22"/>
      <c r="CS54" s="22"/>
      <c r="CT54" s="22"/>
      <c r="CU54" s="22"/>
    </row>
    <row r="55" spans="1:99">
      <c r="A55" s="28" t="s">
        <v>45</v>
      </c>
      <c r="B55" s="29">
        <v>128</v>
      </c>
      <c r="C55" s="29">
        <v>7278</v>
      </c>
      <c r="D55" s="29">
        <v>7406</v>
      </c>
      <c r="E55" s="29">
        <v>7124.0489500000003</v>
      </c>
      <c r="F55" s="30">
        <v>1.7967310569925268</v>
      </c>
      <c r="G55" s="30">
        <v>102.16100494368445</v>
      </c>
      <c r="H55" s="30">
        <v>103.95773600067697</v>
      </c>
      <c r="I55" s="29">
        <v>155</v>
      </c>
      <c r="J55" s="29">
        <v>7627</v>
      </c>
      <c r="K55" s="29">
        <v>7782</v>
      </c>
      <c r="L55" s="29">
        <v>7120.7622699999993</v>
      </c>
      <c r="M55" s="30">
        <v>2.1767332502170449</v>
      </c>
      <c r="N55" s="30">
        <v>107.10931935100258</v>
      </c>
      <c r="O55" s="30">
        <v>109.28605260121962</v>
      </c>
      <c r="P55" s="29">
        <v>143</v>
      </c>
      <c r="Q55" s="29">
        <v>7773</v>
      </c>
      <c r="R55" s="29">
        <v>7916</v>
      </c>
      <c r="S55" s="29">
        <v>7037.69031</v>
      </c>
      <c r="T55" s="30">
        <v>2.0319166331716576</v>
      </c>
      <c r="U55" s="30">
        <v>110.44816775974333</v>
      </c>
      <c r="V55" s="30">
        <v>112.48008439291499</v>
      </c>
      <c r="W55" s="29">
        <v>146</v>
      </c>
      <c r="X55" s="29">
        <v>7847</v>
      </c>
      <c r="Y55" s="29">
        <v>7993</v>
      </c>
      <c r="Z55" s="29">
        <v>7380.3683840813028</v>
      </c>
      <c r="AA55" s="30">
        <v>1.9782210372439812</v>
      </c>
      <c r="AB55" s="30">
        <v>106.32260602228439</v>
      </c>
      <c r="AC55" s="30">
        <v>108.30082705952837</v>
      </c>
      <c r="AD55" s="29">
        <v>138</v>
      </c>
      <c r="AE55" s="29">
        <v>7814</v>
      </c>
      <c r="AF55" s="29">
        <v>7952</v>
      </c>
      <c r="AG55" s="29">
        <v>7250.5709108976498</v>
      </c>
      <c r="AH55" s="30">
        <v>1.9032983980969718</v>
      </c>
      <c r="AI55" s="30">
        <v>107.77082378789666</v>
      </c>
      <c r="AJ55" s="30">
        <v>109.67412218599364</v>
      </c>
      <c r="AK55" s="29">
        <v>142</v>
      </c>
      <c r="AL55" s="29">
        <v>7816</v>
      </c>
      <c r="AM55" s="29">
        <v>7958</v>
      </c>
      <c r="AN55" s="29">
        <v>7243.4164987528438</v>
      </c>
      <c r="AO55" s="30">
        <v>1.9604008691816803</v>
      </c>
      <c r="AP55" s="30">
        <v>107.90488164453531</v>
      </c>
      <c r="AQ55" s="30">
        <v>109.86528251371699</v>
      </c>
      <c r="AR55" s="29">
        <v>152</v>
      </c>
      <c r="AS55" s="29">
        <v>7813</v>
      </c>
      <c r="AT55" s="29">
        <v>7965</v>
      </c>
      <c r="AU55" s="29">
        <v>7177.7471703577203</v>
      </c>
      <c r="AV55" s="30">
        <v>2.1176560889149392</v>
      </c>
      <c r="AW55" s="30">
        <v>108.85030935981854</v>
      </c>
      <c r="AX55" s="30">
        <v>110.96796544873348</v>
      </c>
      <c r="AY55" s="29">
        <v>132</v>
      </c>
      <c r="AZ55" s="29">
        <v>7408</v>
      </c>
      <c r="BA55" s="29">
        <v>7540</v>
      </c>
      <c r="BB55" s="29">
        <v>7073.375946196209</v>
      </c>
      <c r="BC55" s="30">
        <v>1.8661527537071536</v>
      </c>
      <c r="BD55" s="30">
        <v>104.73075454138329</v>
      </c>
      <c r="BE55" s="30">
        <v>106.59690729509045</v>
      </c>
      <c r="BF55" s="29">
        <v>119</v>
      </c>
      <c r="BG55" s="29">
        <v>7380</v>
      </c>
      <c r="BH55" s="29">
        <v>7499</v>
      </c>
      <c r="BI55" s="29">
        <v>7033.3589348804098</v>
      </c>
      <c r="BJ55" s="30">
        <v>1.691936969260099</v>
      </c>
      <c r="BK55" s="30">
        <v>104.9285280095759</v>
      </c>
      <c r="BL55" s="30">
        <v>106.620464978836</v>
      </c>
      <c r="BM55" s="29">
        <v>117</v>
      </c>
      <c r="BN55" s="29">
        <v>7418</v>
      </c>
      <c r="BO55" s="29">
        <v>7535</v>
      </c>
      <c r="BP55" s="29">
        <v>6982.3457773544505</v>
      </c>
      <c r="BQ55" s="30">
        <f t="shared" si="1"/>
        <v>1.6756546256912856</v>
      </c>
      <c r="BR55" s="30">
        <f t="shared" si="2"/>
        <v>106.23936763570903</v>
      </c>
      <c r="BS55" s="30">
        <f t="shared" si="3"/>
        <v>107.91502226140031</v>
      </c>
      <c r="BT55" s="29">
        <v>139</v>
      </c>
      <c r="BU55" s="29">
        <v>7542</v>
      </c>
      <c r="BV55" s="29">
        <v>7681</v>
      </c>
      <c r="BW55" s="29">
        <v>6982.3406938999997</v>
      </c>
      <c r="BX55" s="30">
        <v>1.9907364320024503</v>
      </c>
      <c r="BY55" s="30">
        <v>108.01535374217612</v>
      </c>
      <c r="BZ55" s="30">
        <v>110.00609017417857</v>
      </c>
      <c r="CA55" s="29">
        <v>161</v>
      </c>
      <c r="CB55" s="29">
        <v>7502</v>
      </c>
      <c r="CC55" s="29">
        <v>7663</v>
      </c>
      <c r="CD55" s="29">
        <f>'2018-2019'!I55</f>
        <v>6927.7883124458394</v>
      </c>
      <c r="CE55" s="30">
        <f t="shared" si="4"/>
        <v>2.3239740121787777</v>
      </c>
      <c r="CF55" s="30">
        <f t="shared" si="5"/>
        <v>108.28852819481484</v>
      </c>
      <c r="CG55" s="30">
        <f t="shared" si="6"/>
        <v>110.61250220699361</v>
      </c>
      <c r="CH55" s="29">
        <v>155</v>
      </c>
      <c r="CI55" s="29">
        <v>7443</v>
      </c>
      <c r="CJ55" s="29">
        <v>7598</v>
      </c>
      <c r="CK55" s="29">
        <v>7141.3825265876285</v>
      </c>
      <c r="CL55" s="30">
        <f t="shared" si="7"/>
        <v>2.1704480809273181</v>
      </c>
      <c r="CM55" s="30">
        <f t="shared" si="8"/>
        <v>104.22351655704534</v>
      </c>
      <c r="CN55" s="30">
        <f t="shared" si="9"/>
        <v>106.39396463797266</v>
      </c>
      <c r="CO55" s="21"/>
      <c r="CP55" s="21"/>
      <c r="CQ55" s="21"/>
      <c r="CR55" s="22"/>
      <c r="CS55" s="22"/>
      <c r="CT55" s="22"/>
      <c r="CU55" s="22"/>
    </row>
    <row r="56" spans="1:99">
      <c r="A56" s="28" t="s">
        <v>46</v>
      </c>
      <c r="B56" s="29">
        <v>0</v>
      </c>
      <c r="C56" s="29">
        <v>2020</v>
      </c>
      <c r="D56" s="29">
        <v>2020</v>
      </c>
      <c r="E56" s="29">
        <v>1775.9239399999999</v>
      </c>
      <c r="F56" s="30">
        <v>0</v>
      </c>
      <c r="G56" s="30">
        <v>113.74360998816199</v>
      </c>
      <c r="H56" s="30">
        <v>113.74360998816199</v>
      </c>
      <c r="I56" s="29">
        <v>0</v>
      </c>
      <c r="J56" s="29">
        <v>2040</v>
      </c>
      <c r="K56" s="29">
        <v>2040</v>
      </c>
      <c r="L56" s="29">
        <v>1707.1044000000002</v>
      </c>
      <c r="M56" s="30">
        <v>0</v>
      </c>
      <c r="N56" s="30">
        <v>119.50059996330626</v>
      </c>
      <c r="O56" s="30">
        <v>119.50059996330627</v>
      </c>
      <c r="P56" s="29">
        <v>0</v>
      </c>
      <c r="Q56" s="29">
        <v>2044</v>
      </c>
      <c r="R56" s="29">
        <v>2044</v>
      </c>
      <c r="S56" s="29">
        <v>1630.8856599999999</v>
      </c>
      <c r="T56" s="30">
        <v>0</v>
      </c>
      <c r="U56" s="30">
        <v>125.33067462252383</v>
      </c>
      <c r="V56" s="30">
        <v>125.33067462252382</v>
      </c>
      <c r="W56" s="29">
        <v>0</v>
      </c>
      <c r="X56" s="29">
        <v>1948</v>
      </c>
      <c r="Y56" s="29">
        <v>1948</v>
      </c>
      <c r="Z56" s="29">
        <v>1808.9792880065511</v>
      </c>
      <c r="AA56" s="30">
        <v>0</v>
      </c>
      <c r="AB56" s="30">
        <v>107.68503613696132</v>
      </c>
      <c r="AC56" s="30">
        <v>107.68503613696132</v>
      </c>
      <c r="AD56" s="29">
        <v>0</v>
      </c>
      <c r="AE56" s="29">
        <v>1906</v>
      </c>
      <c r="AF56" s="29">
        <v>1906</v>
      </c>
      <c r="AG56" s="29">
        <v>1776.527375447293</v>
      </c>
      <c r="AH56" s="30">
        <v>0</v>
      </c>
      <c r="AI56" s="30">
        <v>107.28796112810299</v>
      </c>
      <c r="AJ56" s="30">
        <v>107.28796112810299</v>
      </c>
      <c r="AK56" s="29">
        <v>0</v>
      </c>
      <c r="AL56" s="29">
        <v>1813</v>
      </c>
      <c r="AM56" s="29">
        <v>1813</v>
      </c>
      <c r="AN56" s="29">
        <v>1677.3527592643579</v>
      </c>
      <c r="AO56" s="30">
        <v>0</v>
      </c>
      <c r="AP56" s="30">
        <v>108.08698349148294</v>
      </c>
      <c r="AQ56" s="30">
        <v>108.08698349148293</v>
      </c>
      <c r="AR56" s="29">
        <v>0</v>
      </c>
      <c r="AS56" s="29">
        <v>1676</v>
      </c>
      <c r="AT56" s="29">
        <v>1676</v>
      </c>
      <c r="AU56" s="29">
        <v>1642.2135146924491</v>
      </c>
      <c r="AV56" s="30">
        <v>0</v>
      </c>
      <c r="AW56" s="30">
        <v>102.05737469612035</v>
      </c>
      <c r="AX56" s="30">
        <v>102.05737469612033</v>
      </c>
      <c r="AY56" s="29">
        <v>0</v>
      </c>
      <c r="AZ56" s="29">
        <v>1552</v>
      </c>
      <c r="BA56" s="29">
        <v>1552</v>
      </c>
      <c r="BB56" s="29">
        <v>1605.5913711054059</v>
      </c>
      <c r="BC56" s="30">
        <v>0</v>
      </c>
      <c r="BD56" s="30">
        <v>96.662203592405348</v>
      </c>
      <c r="BE56" s="30">
        <v>96.662203592405348</v>
      </c>
      <c r="BF56" s="29">
        <v>0</v>
      </c>
      <c r="BG56" s="29">
        <v>1504</v>
      </c>
      <c r="BH56" s="29">
        <v>1504</v>
      </c>
      <c r="BI56" s="29">
        <v>1615.0390576555369</v>
      </c>
      <c r="BJ56" s="30">
        <v>0</v>
      </c>
      <c r="BK56" s="30">
        <v>93.124682828616784</v>
      </c>
      <c r="BL56" s="30">
        <v>93.124682828616784</v>
      </c>
      <c r="BM56" s="29"/>
      <c r="BN56" s="29">
        <v>1482</v>
      </c>
      <c r="BO56" s="29">
        <v>1482</v>
      </c>
      <c r="BP56" s="29">
        <v>1613.1065836226151</v>
      </c>
      <c r="BQ56" s="30">
        <f t="shared" si="1"/>
        <v>0</v>
      </c>
      <c r="BR56" s="30">
        <f t="shared" si="2"/>
        <v>91.872416556122161</v>
      </c>
      <c r="BS56" s="30">
        <f t="shared" si="3"/>
        <v>91.872416556122161</v>
      </c>
      <c r="BT56" s="29"/>
      <c r="BU56" s="29">
        <v>1435</v>
      </c>
      <c r="BV56" s="29">
        <v>1435</v>
      </c>
      <c r="BW56" s="29">
        <v>1534.0873783999998</v>
      </c>
      <c r="BX56" s="30">
        <v>0</v>
      </c>
      <c r="BY56" s="30">
        <v>93.540956024073125</v>
      </c>
      <c r="BZ56" s="30">
        <v>93.540956024073125</v>
      </c>
      <c r="CA56" s="29"/>
      <c r="CB56" s="29">
        <v>1454</v>
      </c>
      <c r="CC56" s="29">
        <v>1454</v>
      </c>
      <c r="CD56" s="29">
        <f>'2018-2019'!I56</f>
        <v>1483.16140949534</v>
      </c>
      <c r="CE56" s="30">
        <f t="shared" si="4"/>
        <v>0</v>
      </c>
      <c r="CF56" s="30">
        <f t="shared" si="5"/>
        <v>98.033834395322998</v>
      </c>
      <c r="CG56" s="30">
        <f t="shared" si="6"/>
        <v>98.033834395322998</v>
      </c>
      <c r="CH56" s="29"/>
      <c r="CI56" s="29">
        <v>1457</v>
      </c>
      <c r="CJ56" s="29">
        <v>1457</v>
      </c>
      <c r="CK56" s="29">
        <v>1619.8306050906028</v>
      </c>
      <c r="CL56" s="30">
        <f t="shared" si="7"/>
        <v>0</v>
      </c>
      <c r="CM56" s="30">
        <f t="shared" si="8"/>
        <v>89.947676962092274</v>
      </c>
      <c r="CN56" s="30">
        <f t="shared" si="9"/>
        <v>89.947676962092274</v>
      </c>
      <c r="CO56" s="21"/>
      <c r="CP56" s="21"/>
      <c r="CQ56" s="21"/>
      <c r="CR56" s="22"/>
      <c r="CS56" s="22"/>
      <c r="CT56" s="22"/>
      <c r="CU56" s="22"/>
    </row>
    <row r="57" spans="1:99">
      <c r="A57" s="28" t="s">
        <v>47</v>
      </c>
      <c r="B57" s="29">
        <v>165</v>
      </c>
      <c r="C57" s="29">
        <v>9559</v>
      </c>
      <c r="D57" s="29">
        <v>9724</v>
      </c>
      <c r="E57" s="29">
        <v>8245.7971099999995</v>
      </c>
      <c r="F57" s="30">
        <v>2.0010194017495055</v>
      </c>
      <c r="G57" s="30">
        <v>115.92572400802135</v>
      </c>
      <c r="H57" s="30">
        <v>117.92674340977085</v>
      </c>
      <c r="I57" s="29">
        <v>203</v>
      </c>
      <c r="J57" s="29">
        <v>9852</v>
      </c>
      <c r="K57" s="29">
        <v>10055</v>
      </c>
      <c r="L57" s="29">
        <v>7801.1256100000001</v>
      </c>
      <c r="M57" s="30">
        <v>2.6021885833985436</v>
      </c>
      <c r="N57" s="30">
        <v>126.28946760415</v>
      </c>
      <c r="O57" s="30">
        <v>128.89165618754856</v>
      </c>
      <c r="P57" s="29">
        <v>214</v>
      </c>
      <c r="Q57" s="29">
        <v>9707</v>
      </c>
      <c r="R57" s="29">
        <v>9921</v>
      </c>
      <c r="S57" s="29">
        <v>7349.6298299999999</v>
      </c>
      <c r="T57" s="30">
        <v>2.9117112691374825</v>
      </c>
      <c r="U57" s="30">
        <v>132.07467892297916</v>
      </c>
      <c r="V57" s="30">
        <v>134.98639019211666</v>
      </c>
      <c r="W57" s="29">
        <v>216</v>
      </c>
      <c r="X57" s="29">
        <v>9368</v>
      </c>
      <c r="Y57" s="29">
        <v>9584</v>
      </c>
      <c r="Z57" s="29">
        <v>8509.3238712681668</v>
      </c>
      <c r="AA57" s="30">
        <v>2.5383920422787827</v>
      </c>
      <c r="AB57" s="30">
        <v>110.09100301883166</v>
      </c>
      <c r="AC57" s="30">
        <v>112.62939506111043</v>
      </c>
      <c r="AD57" s="29">
        <v>224</v>
      </c>
      <c r="AE57" s="29">
        <v>9325</v>
      </c>
      <c r="AF57" s="29">
        <v>9549</v>
      </c>
      <c r="AG57" s="29">
        <v>8433.3404661429795</v>
      </c>
      <c r="AH57" s="30">
        <v>2.6561242356962169</v>
      </c>
      <c r="AI57" s="30">
        <v>110.57302900833581</v>
      </c>
      <c r="AJ57" s="30">
        <v>113.22915324403203</v>
      </c>
      <c r="AK57" s="29">
        <v>255</v>
      </c>
      <c r="AL57" s="29">
        <v>9123</v>
      </c>
      <c r="AM57" s="29">
        <v>9378</v>
      </c>
      <c r="AN57" s="29">
        <v>8323.0282400617853</v>
      </c>
      <c r="AO57" s="30">
        <v>3.063788715417203</v>
      </c>
      <c r="AP57" s="30">
        <v>109.61154686569074</v>
      </c>
      <c r="AQ57" s="30">
        <v>112.67533558110796</v>
      </c>
      <c r="AR57" s="29">
        <v>283</v>
      </c>
      <c r="AS57" s="29">
        <v>8700</v>
      </c>
      <c r="AT57" s="29">
        <v>8983</v>
      </c>
      <c r="AU57" s="29">
        <v>8282.5695897567384</v>
      </c>
      <c r="AV57" s="30">
        <v>3.4168140325677818</v>
      </c>
      <c r="AW57" s="30">
        <v>105.03986601886821</v>
      </c>
      <c r="AX57" s="30">
        <v>108.45668005143598</v>
      </c>
      <c r="AY57" s="29">
        <v>289</v>
      </c>
      <c r="AZ57" s="29">
        <v>8242</v>
      </c>
      <c r="BA57" s="29">
        <v>8531</v>
      </c>
      <c r="BB57" s="29">
        <v>8269.6011496073497</v>
      </c>
      <c r="BC57" s="30">
        <v>3.4947271914525415</v>
      </c>
      <c r="BD57" s="30">
        <v>99.666233605369698</v>
      </c>
      <c r="BE57" s="30">
        <v>103.16096079682225</v>
      </c>
      <c r="BF57" s="29">
        <v>272</v>
      </c>
      <c r="BG57" s="29">
        <v>8029</v>
      </c>
      <c r="BH57" s="29">
        <v>8301</v>
      </c>
      <c r="BI57" s="29">
        <v>8207.0305471602205</v>
      </c>
      <c r="BJ57" s="30">
        <v>3.3142316022464042</v>
      </c>
      <c r="BK57" s="30">
        <v>97.830755641310219</v>
      </c>
      <c r="BL57" s="30">
        <v>101.14498724355661</v>
      </c>
      <c r="BM57" s="29">
        <v>243</v>
      </c>
      <c r="BN57" s="29">
        <v>7992</v>
      </c>
      <c r="BO57" s="29">
        <v>8235</v>
      </c>
      <c r="BP57" s="29">
        <v>8200.97284560767</v>
      </c>
      <c r="BQ57" s="30">
        <f t="shared" si="1"/>
        <v>2.9630630972049552</v>
      </c>
      <c r="BR57" s="30">
        <f t="shared" si="2"/>
        <v>97.45185297474076</v>
      </c>
      <c r="BS57" s="30">
        <f t="shared" si="3"/>
        <v>100.4149160719457</v>
      </c>
      <c r="BT57" s="29">
        <v>238</v>
      </c>
      <c r="BU57" s="29">
        <v>7921</v>
      </c>
      <c r="BV57" s="29">
        <v>8159</v>
      </c>
      <c r="BW57" s="29">
        <v>8176.0559547000003</v>
      </c>
      <c r="BX57" s="30">
        <v>2.9109389822997218</v>
      </c>
      <c r="BY57" s="30">
        <v>96.880452431916382</v>
      </c>
      <c r="BZ57" s="30">
        <v>99.791391414216108</v>
      </c>
      <c r="CA57" s="29">
        <v>250</v>
      </c>
      <c r="CB57" s="29">
        <v>7801</v>
      </c>
      <c r="CC57" s="29">
        <v>8051</v>
      </c>
      <c r="CD57" s="29">
        <f>'2018-2019'!I57</f>
        <v>8207.3314466161009</v>
      </c>
      <c r="CE57" s="30">
        <f t="shared" si="4"/>
        <v>3.0460570725832632</v>
      </c>
      <c r="CF57" s="30">
        <f t="shared" si="5"/>
        <v>95.049164892888143</v>
      </c>
      <c r="CG57" s="30">
        <f t="shared" si="6"/>
        <v>98.09522196547141</v>
      </c>
      <c r="CH57" s="29">
        <v>256</v>
      </c>
      <c r="CI57" s="29">
        <v>7759</v>
      </c>
      <c r="CJ57" s="29">
        <v>8015</v>
      </c>
      <c r="CK57" s="29">
        <v>7490.6673410591284</v>
      </c>
      <c r="CL57" s="30">
        <f t="shared" si="7"/>
        <v>3.4175860219658802</v>
      </c>
      <c r="CM57" s="30">
        <f t="shared" si="8"/>
        <v>103.58222634544244</v>
      </c>
      <c r="CN57" s="30">
        <f t="shared" si="9"/>
        <v>106.9998123674083</v>
      </c>
      <c r="CO57" s="21"/>
      <c r="CP57" s="21"/>
      <c r="CQ57" s="21"/>
      <c r="CR57" s="22"/>
      <c r="CS57" s="22"/>
      <c r="CT57" s="22"/>
      <c r="CU57" s="22"/>
    </row>
    <row r="58" spans="1:99" ht="16.5" thickBot="1">
      <c r="A58" s="23"/>
    </row>
    <row r="59" spans="1:99" ht="15.75" customHeight="1" thickBot="1">
      <c r="A59" s="73" t="s">
        <v>107</v>
      </c>
      <c r="B59" s="74" t="s">
        <v>78</v>
      </c>
      <c r="C59" s="74"/>
      <c r="D59" s="74"/>
      <c r="E59" s="74"/>
      <c r="F59" s="74"/>
      <c r="G59" s="74"/>
      <c r="H59" s="74"/>
      <c r="I59" s="74" t="s">
        <v>79</v>
      </c>
      <c r="J59" s="74"/>
      <c r="K59" s="74"/>
      <c r="L59" s="74"/>
      <c r="M59" s="74"/>
      <c r="N59" s="74"/>
      <c r="O59" s="74"/>
      <c r="P59" s="74" t="s">
        <v>80</v>
      </c>
      <c r="Q59" s="74"/>
      <c r="R59" s="74"/>
      <c r="S59" s="74"/>
      <c r="T59" s="74"/>
      <c r="U59" s="74"/>
      <c r="V59" s="74"/>
      <c r="W59" s="74" t="s">
        <v>81</v>
      </c>
      <c r="X59" s="74"/>
      <c r="Y59" s="74"/>
      <c r="Z59" s="74"/>
      <c r="AA59" s="74"/>
      <c r="AB59" s="74"/>
      <c r="AC59" s="74"/>
      <c r="AD59" s="74" t="s">
        <v>82</v>
      </c>
      <c r="AE59" s="74"/>
      <c r="AF59" s="74"/>
      <c r="AG59" s="74"/>
      <c r="AH59" s="74"/>
      <c r="AI59" s="74"/>
      <c r="AJ59" s="74"/>
      <c r="AK59" s="74" t="s">
        <v>83</v>
      </c>
      <c r="AL59" s="74"/>
      <c r="AM59" s="74"/>
      <c r="AN59" s="74"/>
      <c r="AO59" s="74"/>
      <c r="AP59" s="74"/>
      <c r="AQ59" s="74"/>
      <c r="AR59" s="74" t="s">
        <v>84</v>
      </c>
      <c r="AS59" s="74"/>
      <c r="AT59" s="74"/>
      <c r="AU59" s="74"/>
      <c r="AV59" s="74"/>
      <c r="AW59" s="74"/>
      <c r="AX59" s="74"/>
      <c r="AY59" s="74" t="s">
        <v>85</v>
      </c>
      <c r="AZ59" s="74"/>
      <c r="BA59" s="74"/>
      <c r="BB59" s="74"/>
      <c r="BC59" s="74"/>
      <c r="BD59" s="74"/>
      <c r="BE59" s="74"/>
      <c r="BF59" s="74" t="s">
        <v>104</v>
      </c>
      <c r="BG59" s="74"/>
      <c r="BH59" s="74"/>
      <c r="BI59" s="74"/>
      <c r="BJ59" s="74"/>
      <c r="BK59" s="74"/>
      <c r="BL59" s="74"/>
      <c r="BM59" s="74" t="s">
        <v>108</v>
      </c>
      <c r="BN59" s="74"/>
      <c r="BO59" s="74"/>
      <c r="BP59" s="74"/>
      <c r="BQ59" s="74"/>
      <c r="BR59" s="74"/>
      <c r="BS59" s="74"/>
      <c r="BT59" s="74" t="s">
        <v>111</v>
      </c>
      <c r="BU59" s="74"/>
      <c r="BV59" s="74"/>
      <c r="BW59" s="74"/>
      <c r="BX59" s="74"/>
      <c r="BY59" s="74"/>
      <c r="BZ59" s="74"/>
      <c r="CA59" s="74" t="s">
        <v>122</v>
      </c>
      <c r="CB59" s="74"/>
      <c r="CC59" s="74"/>
      <c r="CD59" s="74"/>
      <c r="CE59" s="74"/>
      <c r="CF59" s="74"/>
      <c r="CG59" s="74"/>
      <c r="CH59" s="74" t="s">
        <v>133</v>
      </c>
      <c r="CI59" s="74"/>
      <c r="CJ59" s="74"/>
      <c r="CK59" s="74"/>
      <c r="CL59" s="74"/>
      <c r="CM59" s="74"/>
      <c r="CN59" s="74"/>
    </row>
    <row r="60" spans="1:99" ht="15" customHeight="1" thickBot="1">
      <c r="A60" s="73"/>
      <c r="B60" s="74" t="s">
        <v>64</v>
      </c>
      <c r="C60" s="74"/>
      <c r="D60" s="74"/>
      <c r="E60" s="74" t="s">
        <v>93</v>
      </c>
      <c r="F60" s="74" t="s">
        <v>65</v>
      </c>
      <c r="G60" s="74"/>
      <c r="H60" s="74"/>
      <c r="I60" s="74" t="s">
        <v>64</v>
      </c>
      <c r="J60" s="74"/>
      <c r="K60" s="74"/>
      <c r="L60" s="74" t="s">
        <v>93</v>
      </c>
      <c r="M60" s="74" t="s">
        <v>65</v>
      </c>
      <c r="N60" s="74"/>
      <c r="O60" s="74"/>
      <c r="P60" s="74" t="s">
        <v>64</v>
      </c>
      <c r="Q60" s="74"/>
      <c r="R60" s="74"/>
      <c r="S60" s="74" t="s">
        <v>93</v>
      </c>
      <c r="T60" s="74" t="s">
        <v>65</v>
      </c>
      <c r="U60" s="74"/>
      <c r="V60" s="74"/>
      <c r="W60" s="74" t="s">
        <v>64</v>
      </c>
      <c r="X60" s="74"/>
      <c r="Y60" s="74"/>
      <c r="Z60" s="74" t="s">
        <v>93</v>
      </c>
      <c r="AA60" s="74" t="s">
        <v>65</v>
      </c>
      <c r="AB60" s="74"/>
      <c r="AC60" s="74"/>
      <c r="AD60" s="74" t="s">
        <v>64</v>
      </c>
      <c r="AE60" s="74"/>
      <c r="AF60" s="74"/>
      <c r="AG60" s="74" t="s">
        <v>93</v>
      </c>
      <c r="AH60" s="74" t="s">
        <v>65</v>
      </c>
      <c r="AI60" s="74"/>
      <c r="AJ60" s="74"/>
      <c r="AK60" s="74" t="s">
        <v>64</v>
      </c>
      <c r="AL60" s="74"/>
      <c r="AM60" s="74"/>
      <c r="AN60" s="74" t="s">
        <v>93</v>
      </c>
      <c r="AO60" s="74" t="s">
        <v>65</v>
      </c>
      <c r="AP60" s="74"/>
      <c r="AQ60" s="74"/>
      <c r="AR60" s="74" t="s">
        <v>64</v>
      </c>
      <c r="AS60" s="74"/>
      <c r="AT60" s="74"/>
      <c r="AU60" s="74" t="s">
        <v>93</v>
      </c>
      <c r="AV60" s="74" t="s">
        <v>65</v>
      </c>
      <c r="AW60" s="74"/>
      <c r="AX60" s="74"/>
      <c r="AY60" s="74" t="s">
        <v>64</v>
      </c>
      <c r="AZ60" s="74"/>
      <c r="BA60" s="74"/>
      <c r="BB60" s="74" t="s">
        <v>93</v>
      </c>
      <c r="BC60" s="74" t="s">
        <v>65</v>
      </c>
      <c r="BD60" s="74"/>
      <c r="BE60" s="74"/>
      <c r="BF60" s="74" t="s">
        <v>64</v>
      </c>
      <c r="BG60" s="74"/>
      <c r="BH60" s="74"/>
      <c r="BI60" s="74" t="s">
        <v>93</v>
      </c>
      <c r="BJ60" s="74" t="s">
        <v>65</v>
      </c>
      <c r="BK60" s="74"/>
      <c r="BL60" s="74"/>
      <c r="BM60" s="74" t="s">
        <v>64</v>
      </c>
      <c r="BN60" s="74"/>
      <c r="BO60" s="74"/>
      <c r="BP60" s="74" t="s">
        <v>93</v>
      </c>
      <c r="BQ60" s="74" t="s">
        <v>65</v>
      </c>
      <c r="BR60" s="74"/>
      <c r="BS60" s="74"/>
      <c r="BT60" s="74" t="s">
        <v>64</v>
      </c>
      <c r="BU60" s="74"/>
      <c r="BV60" s="74"/>
      <c r="BW60" s="74" t="s">
        <v>93</v>
      </c>
      <c r="BX60" s="74" t="s">
        <v>65</v>
      </c>
      <c r="BY60" s="74"/>
      <c r="BZ60" s="74"/>
      <c r="CA60" s="74" t="s">
        <v>64</v>
      </c>
      <c r="CB60" s="74"/>
      <c r="CC60" s="74"/>
      <c r="CD60" s="74" t="s">
        <v>93</v>
      </c>
      <c r="CE60" s="74" t="s">
        <v>65</v>
      </c>
      <c r="CF60" s="74"/>
      <c r="CG60" s="74"/>
      <c r="CH60" s="74" t="s">
        <v>64</v>
      </c>
      <c r="CI60" s="74"/>
      <c r="CJ60" s="74"/>
      <c r="CK60" s="74" t="s">
        <v>93</v>
      </c>
      <c r="CL60" s="74" t="s">
        <v>65</v>
      </c>
      <c r="CM60" s="74"/>
      <c r="CN60" s="74"/>
    </row>
    <row r="61" spans="1:99" ht="15.75" customHeight="1" thickBot="1">
      <c r="A61" s="73"/>
      <c r="B61" s="75" t="s">
        <v>60</v>
      </c>
      <c r="C61" s="75" t="s">
        <v>66</v>
      </c>
      <c r="D61" s="75" t="s">
        <v>61</v>
      </c>
      <c r="E61" s="74"/>
      <c r="F61" s="75" t="s">
        <v>60</v>
      </c>
      <c r="G61" s="75" t="s">
        <v>66</v>
      </c>
      <c r="H61" s="75" t="s">
        <v>61</v>
      </c>
      <c r="I61" s="75" t="s">
        <v>60</v>
      </c>
      <c r="J61" s="75" t="s">
        <v>66</v>
      </c>
      <c r="K61" s="75" t="s">
        <v>61</v>
      </c>
      <c r="L61" s="74"/>
      <c r="M61" s="75" t="s">
        <v>60</v>
      </c>
      <c r="N61" s="75" t="s">
        <v>66</v>
      </c>
      <c r="O61" s="75" t="s">
        <v>61</v>
      </c>
      <c r="P61" s="75" t="s">
        <v>60</v>
      </c>
      <c r="Q61" s="75" t="s">
        <v>66</v>
      </c>
      <c r="R61" s="75" t="s">
        <v>61</v>
      </c>
      <c r="S61" s="74"/>
      <c r="T61" s="75" t="s">
        <v>60</v>
      </c>
      <c r="U61" s="75" t="s">
        <v>66</v>
      </c>
      <c r="V61" s="75" t="s">
        <v>61</v>
      </c>
      <c r="W61" s="75" t="s">
        <v>60</v>
      </c>
      <c r="X61" s="75" t="s">
        <v>66</v>
      </c>
      <c r="Y61" s="75" t="s">
        <v>61</v>
      </c>
      <c r="Z61" s="74"/>
      <c r="AA61" s="75" t="s">
        <v>60</v>
      </c>
      <c r="AB61" s="75" t="s">
        <v>66</v>
      </c>
      <c r="AC61" s="75" t="s">
        <v>61</v>
      </c>
      <c r="AD61" s="75" t="s">
        <v>60</v>
      </c>
      <c r="AE61" s="75" t="s">
        <v>66</v>
      </c>
      <c r="AF61" s="75" t="s">
        <v>61</v>
      </c>
      <c r="AG61" s="74"/>
      <c r="AH61" s="75" t="s">
        <v>60</v>
      </c>
      <c r="AI61" s="75" t="s">
        <v>66</v>
      </c>
      <c r="AJ61" s="75" t="s">
        <v>61</v>
      </c>
      <c r="AK61" s="75" t="s">
        <v>60</v>
      </c>
      <c r="AL61" s="75" t="s">
        <v>66</v>
      </c>
      <c r="AM61" s="75" t="s">
        <v>61</v>
      </c>
      <c r="AN61" s="74"/>
      <c r="AO61" s="75" t="s">
        <v>60</v>
      </c>
      <c r="AP61" s="75" t="s">
        <v>66</v>
      </c>
      <c r="AQ61" s="75" t="s">
        <v>61</v>
      </c>
      <c r="AR61" s="75" t="s">
        <v>60</v>
      </c>
      <c r="AS61" s="75" t="s">
        <v>66</v>
      </c>
      <c r="AT61" s="75" t="s">
        <v>61</v>
      </c>
      <c r="AU61" s="74"/>
      <c r="AV61" s="75" t="s">
        <v>60</v>
      </c>
      <c r="AW61" s="75" t="s">
        <v>66</v>
      </c>
      <c r="AX61" s="75" t="s">
        <v>61</v>
      </c>
      <c r="AY61" s="75" t="s">
        <v>60</v>
      </c>
      <c r="AZ61" s="75" t="s">
        <v>66</v>
      </c>
      <c r="BA61" s="75" t="s">
        <v>61</v>
      </c>
      <c r="BB61" s="74"/>
      <c r="BC61" s="75" t="s">
        <v>60</v>
      </c>
      <c r="BD61" s="75" t="s">
        <v>66</v>
      </c>
      <c r="BE61" s="75" t="s">
        <v>61</v>
      </c>
      <c r="BF61" s="75" t="s">
        <v>60</v>
      </c>
      <c r="BG61" s="75" t="s">
        <v>66</v>
      </c>
      <c r="BH61" s="75" t="s">
        <v>61</v>
      </c>
      <c r="BI61" s="74"/>
      <c r="BJ61" s="75" t="s">
        <v>60</v>
      </c>
      <c r="BK61" s="75" t="s">
        <v>66</v>
      </c>
      <c r="BL61" s="75" t="s">
        <v>61</v>
      </c>
      <c r="BM61" s="75" t="s">
        <v>60</v>
      </c>
      <c r="BN61" s="75" t="s">
        <v>66</v>
      </c>
      <c r="BO61" s="75" t="s">
        <v>61</v>
      </c>
      <c r="BP61" s="74"/>
      <c r="BQ61" s="75" t="s">
        <v>60</v>
      </c>
      <c r="BR61" s="75" t="s">
        <v>66</v>
      </c>
      <c r="BS61" s="75" t="s">
        <v>61</v>
      </c>
      <c r="BT61" s="75" t="s">
        <v>60</v>
      </c>
      <c r="BU61" s="75" t="s">
        <v>66</v>
      </c>
      <c r="BV61" s="75" t="s">
        <v>61</v>
      </c>
      <c r="BW61" s="74"/>
      <c r="BX61" s="75" t="s">
        <v>60</v>
      </c>
      <c r="BY61" s="75" t="s">
        <v>66</v>
      </c>
      <c r="BZ61" s="75" t="s">
        <v>61</v>
      </c>
      <c r="CA61" s="75" t="s">
        <v>60</v>
      </c>
      <c r="CB61" s="75" t="s">
        <v>66</v>
      </c>
      <c r="CC61" s="75" t="s">
        <v>61</v>
      </c>
      <c r="CD61" s="74"/>
      <c r="CE61" s="75" t="s">
        <v>60</v>
      </c>
      <c r="CF61" s="75" t="s">
        <v>66</v>
      </c>
      <c r="CG61" s="75" t="s">
        <v>61</v>
      </c>
      <c r="CH61" s="75" t="s">
        <v>60</v>
      </c>
      <c r="CI61" s="75" t="s">
        <v>66</v>
      </c>
      <c r="CJ61" s="75" t="s">
        <v>61</v>
      </c>
      <c r="CK61" s="74"/>
      <c r="CL61" s="75" t="s">
        <v>60</v>
      </c>
      <c r="CM61" s="75" t="s">
        <v>66</v>
      </c>
      <c r="CN61" s="75" t="s">
        <v>61</v>
      </c>
    </row>
    <row r="62" spans="1:99">
      <c r="A62" s="31" t="s">
        <v>1</v>
      </c>
      <c r="B62" s="32">
        <v>64864</v>
      </c>
      <c r="C62" s="32">
        <v>688191</v>
      </c>
      <c r="D62" s="32">
        <v>753055</v>
      </c>
      <c r="E62" s="32">
        <v>685461.00001000008</v>
      </c>
      <c r="F62" s="33">
        <v>9.4628286655336638</v>
      </c>
      <c r="G62" s="33">
        <v>100.39827211029659</v>
      </c>
      <c r="H62" s="33">
        <v>109.86110077583025</v>
      </c>
      <c r="I62" s="32">
        <v>67249</v>
      </c>
      <c r="J62" s="32">
        <v>712616</v>
      </c>
      <c r="K62" s="32">
        <v>779865</v>
      </c>
      <c r="L62" s="32">
        <v>675943.00004999992</v>
      </c>
      <c r="M62" s="33">
        <v>9.9489158102126289</v>
      </c>
      <c r="N62" s="33">
        <v>105.4254574642074</v>
      </c>
      <c r="O62" s="33">
        <v>115.37437327442002</v>
      </c>
      <c r="P62" s="32">
        <v>67075</v>
      </c>
      <c r="Q62" s="32">
        <v>719384</v>
      </c>
      <c r="R62" s="32">
        <v>786459</v>
      </c>
      <c r="S62" s="32">
        <v>661965.99991000013</v>
      </c>
      <c r="T62" s="33">
        <v>10.132695638313661</v>
      </c>
      <c r="U62" s="33">
        <v>108.67385939728118</v>
      </c>
      <c r="V62" s="33">
        <v>118.80655503559484</v>
      </c>
      <c r="W62" s="32">
        <v>66983</v>
      </c>
      <c r="X62" s="32">
        <v>717014</v>
      </c>
      <c r="Y62" s="32">
        <v>783997</v>
      </c>
      <c r="Z62" s="32">
        <v>707494.42725304025</v>
      </c>
      <c r="AA62" s="33">
        <v>9.4676364109427915</v>
      </c>
      <c r="AB62" s="33">
        <v>101.34553324807392</v>
      </c>
      <c r="AC62" s="33">
        <v>110.81316965901671</v>
      </c>
      <c r="AD62" s="32">
        <v>67033</v>
      </c>
      <c r="AE62" s="32">
        <v>716353</v>
      </c>
      <c r="AF62" s="32">
        <v>783386</v>
      </c>
      <c r="AG62" s="32">
        <v>701226.14547644975</v>
      </c>
      <c r="AH62" s="33">
        <v>9.5593982672243722</v>
      </c>
      <c r="AI62" s="33">
        <v>102.15720058659142</v>
      </c>
      <c r="AJ62" s="33">
        <v>111.71659885381578</v>
      </c>
      <c r="AK62" s="32">
        <v>67549</v>
      </c>
      <c r="AL62" s="32">
        <v>705407</v>
      </c>
      <c r="AM62" s="32">
        <v>772956</v>
      </c>
      <c r="AN62" s="32">
        <v>695292.67560710036</v>
      </c>
      <c r="AO62" s="33">
        <v>9.7151893540398735</v>
      </c>
      <c r="AP62" s="33">
        <v>101.45468588232549</v>
      </c>
      <c r="AQ62" s="33">
        <v>111.16987523636536</v>
      </c>
      <c r="AR62" s="32">
        <v>68700</v>
      </c>
      <c r="AS62" s="32">
        <v>691925</v>
      </c>
      <c r="AT62" s="32">
        <v>760625</v>
      </c>
      <c r="AU62" s="32">
        <v>690373.54381414107</v>
      </c>
      <c r="AV62" s="33">
        <v>9.951134514867082</v>
      </c>
      <c r="AW62" s="33">
        <v>100.22472706258232</v>
      </c>
      <c r="AX62" s="33">
        <v>110.1758615774494</v>
      </c>
      <c r="AY62" s="32">
        <v>66827</v>
      </c>
      <c r="AZ62" s="32">
        <v>662803</v>
      </c>
      <c r="BA62" s="32">
        <v>729630</v>
      </c>
      <c r="BB62" s="32">
        <v>686244.42047821521</v>
      </c>
      <c r="BC62" s="33">
        <v>9.738075531955662</v>
      </c>
      <c r="BD62" s="33">
        <v>96.58410039066257</v>
      </c>
      <c r="BE62" s="33">
        <v>106.32217592261824</v>
      </c>
      <c r="BF62" s="32">
        <v>67104</v>
      </c>
      <c r="BG62" s="32">
        <v>651402</v>
      </c>
      <c r="BH62" s="32">
        <v>718506</v>
      </c>
      <c r="BI62" s="32">
        <v>682397.19858142815</v>
      </c>
      <c r="BJ62" s="33">
        <v>9.8335690913585587</v>
      </c>
      <c r="BK62" s="33">
        <v>95.457894808791536</v>
      </c>
      <c r="BL62" s="33">
        <v>105.29146390015009</v>
      </c>
      <c r="BM62" s="32">
        <f t="shared" ref="BM62:BP62" si="10">BM63+BM64+BM65+BM66+BM67+BM68+BM69+BM70</f>
        <v>67909</v>
      </c>
      <c r="BN62" s="32">
        <f t="shared" si="10"/>
        <v>644484</v>
      </c>
      <c r="BO62" s="32">
        <f t="shared" si="10"/>
        <v>712393</v>
      </c>
      <c r="BP62" s="32">
        <f t="shared" si="10"/>
        <v>678207.4479494181</v>
      </c>
      <c r="BQ62" s="33">
        <f t="shared" ref="BQ62:BQ70" si="11">(BM62/BP62)*100</f>
        <v>10.013013010300172</v>
      </c>
      <c r="BR62" s="33">
        <f t="shared" ref="BR62:BR70" si="12">(BN62/BP62)*100</f>
        <v>95.027561544571341</v>
      </c>
      <c r="BS62" s="33">
        <f t="shared" ref="BS62:BS70" si="13">(BO62/BP62)*100</f>
        <v>105.04057455487153</v>
      </c>
      <c r="BT62" s="32">
        <v>69262</v>
      </c>
      <c r="BU62" s="32">
        <v>640972</v>
      </c>
      <c r="BV62" s="32">
        <v>710234</v>
      </c>
      <c r="BW62" s="32">
        <v>674283.11542580999</v>
      </c>
      <c r="BX62" s="33">
        <v>10.271946370221805</v>
      </c>
      <c r="BY62" s="33">
        <v>95.059773162972647</v>
      </c>
      <c r="BZ62" s="33">
        <v>105.33171953319444</v>
      </c>
      <c r="CA62" s="32">
        <f t="shared" ref="CA62:CD62" si="14">CA63+CA64+CA65+CA66+CA67+CA68+CA69+CA70</f>
        <v>70671</v>
      </c>
      <c r="CB62" s="32">
        <f t="shared" si="14"/>
        <v>640899</v>
      </c>
      <c r="CC62" s="32">
        <f t="shared" si="14"/>
        <v>711570</v>
      </c>
      <c r="CD62" s="32">
        <f t="shared" si="14"/>
        <v>671466.14504898665</v>
      </c>
      <c r="CE62" s="33">
        <f t="shared" ref="CE62:CE70" si="15">CA62*100/$CD62</f>
        <v>10.524879105385754</v>
      </c>
      <c r="CF62" s="33">
        <f t="shared" ref="CF62:CF70" si="16">CB62*100/$CD62</f>
        <v>95.44770123194273</v>
      </c>
      <c r="CG62" s="33">
        <f t="shared" ref="CG62:CG70" si="17">CC62*100/$CD62</f>
        <v>105.97258033732848</v>
      </c>
      <c r="CH62" s="32">
        <f t="shared" ref="CH62:CK62" si="18">CH63+CH64+CH65+CH66+CH67+CH68+CH69+CH70</f>
        <v>70675</v>
      </c>
      <c r="CI62" s="32">
        <f t="shared" si="18"/>
        <v>637364</v>
      </c>
      <c r="CJ62" s="32">
        <f t="shared" si="18"/>
        <v>708039</v>
      </c>
      <c r="CK62" s="32">
        <f t="shared" si="18"/>
        <v>684670</v>
      </c>
      <c r="CL62" s="33">
        <f>CH62*100/$CK62</f>
        <v>10.322491127112331</v>
      </c>
      <c r="CM62" s="33">
        <f>CI62*100/$CK62</f>
        <v>93.090686023923936</v>
      </c>
      <c r="CN62" s="33">
        <f>CJ62*100/$CK62</f>
        <v>103.41317715103627</v>
      </c>
      <c r="CO62" s="21"/>
      <c r="CP62" s="21"/>
      <c r="CQ62" s="21"/>
      <c r="CR62" s="22"/>
      <c r="CS62" s="22"/>
      <c r="CT62" s="22"/>
      <c r="CU62" s="22"/>
    </row>
    <row r="63" spans="1:99">
      <c r="A63" s="28" t="s">
        <v>48</v>
      </c>
      <c r="B63" s="29">
        <v>2501</v>
      </c>
      <c r="C63" s="29">
        <v>72131</v>
      </c>
      <c r="D63" s="29">
        <v>74632</v>
      </c>
      <c r="E63" s="29">
        <v>66082.711710000003</v>
      </c>
      <c r="F63" s="30">
        <v>3.7846509855338377</v>
      </c>
      <c r="G63" s="30">
        <v>109.15260305379499</v>
      </c>
      <c r="H63" s="30">
        <v>112.93725403932882</v>
      </c>
      <c r="I63" s="29">
        <v>2571</v>
      </c>
      <c r="J63" s="29">
        <v>73955</v>
      </c>
      <c r="K63" s="29">
        <v>76526</v>
      </c>
      <c r="L63" s="29">
        <v>64509.055499999988</v>
      </c>
      <c r="M63" s="30">
        <v>3.9854869677947784</v>
      </c>
      <c r="N63" s="30">
        <v>114.64281941005943</v>
      </c>
      <c r="O63" s="30">
        <v>118.62830637785422</v>
      </c>
      <c r="P63" s="29">
        <v>2694</v>
      </c>
      <c r="Q63" s="29">
        <v>74522</v>
      </c>
      <c r="R63" s="29">
        <v>77216</v>
      </c>
      <c r="S63" s="29">
        <v>62309.164420000001</v>
      </c>
      <c r="T63" s="30">
        <v>4.32360155215832</v>
      </c>
      <c r="U63" s="30">
        <v>119.60038413880562</v>
      </c>
      <c r="V63" s="30">
        <v>123.92398569096395</v>
      </c>
      <c r="W63" s="29">
        <v>2685</v>
      </c>
      <c r="X63" s="29">
        <v>74205</v>
      </c>
      <c r="Y63" s="29">
        <v>76890</v>
      </c>
      <c r="Z63" s="29">
        <v>69124.068791989659</v>
      </c>
      <c r="AA63" s="30">
        <v>3.8843199581896535</v>
      </c>
      <c r="AB63" s="30">
        <v>107.350451581923</v>
      </c>
      <c r="AC63" s="30">
        <v>111.23477154011265</v>
      </c>
      <c r="AD63" s="29">
        <v>2712</v>
      </c>
      <c r="AE63" s="29">
        <v>73306</v>
      </c>
      <c r="AF63" s="29">
        <v>76018</v>
      </c>
      <c r="AG63" s="29">
        <v>68382.584204486993</v>
      </c>
      <c r="AH63" s="30">
        <v>3.9659220714593135</v>
      </c>
      <c r="AI63" s="30">
        <v>107.19980950235856</v>
      </c>
      <c r="AJ63" s="30">
        <v>111.16573157381788</v>
      </c>
      <c r="AK63" s="29">
        <v>2587</v>
      </c>
      <c r="AL63" s="29">
        <v>71161</v>
      </c>
      <c r="AM63" s="29">
        <v>73748</v>
      </c>
      <c r="AN63" s="29">
        <v>66866.022651215637</v>
      </c>
      <c r="AO63" s="30">
        <v>3.8689305830170655</v>
      </c>
      <c r="AP63" s="30">
        <v>106.42325829844506</v>
      </c>
      <c r="AQ63" s="30">
        <v>110.29218888146212</v>
      </c>
      <c r="AR63" s="29">
        <v>2852</v>
      </c>
      <c r="AS63" s="29">
        <v>69169</v>
      </c>
      <c r="AT63" s="29">
        <v>72021</v>
      </c>
      <c r="AU63" s="29">
        <v>65994.408383665985</v>
      </c>
      <c r="AV63" s="30">
        <v>4.3215782516294023</v>
      </c>
      <c r="AW63" s="30">
        <v>104.810394841148</v>
      </c>
      <c r="AX63" s="30">
        <v>109.1319730927774</v>
      </c>
      <c r="AY63" s="29">
        <v>2736</v>
      </c>
      <c r="AZ63" s="29">
        <v>66332</v>
      </c>
      <c r="BA63" s="29">
        <v>69068</v>
      </c>
      <c r="BB63" s="29">
        <v>65490.943864980974</v>
      </c>
      <c r="BC63" s="30">
        <v>4.1776768489406084</v>
      </c>
      <c r="BD63" s="30">
        <v>101.28423272804403</v>
      </c>
      <c r="BE63" s="30">
        <v>105.46190957698464</v>
      </c>
      <c r="BF63" s="29">
        <v>2789</v>
      </c>
      <c r="BG63" s="29">
        <v>64734</v>
      </c>
      <c r="BH63" s="29">
        <v>67523</v>
      </c>
      <c r="BI63" s="29">
        <v>65243.348995810658</v>
      </c>
      <c r="BJ63" s="30">
        <v>4.274765233432583</v>
      </c>
      <c r="BK63" s="30">
        <v>99.219308935469627</v>
      </c>
      <c r="BL63" s="30">
        <v>103.49407416890222</v>
      </c>
      <c r="BM63" s="29">
        <f t="shared" ref="BM63:BP63" si="19">BM14+BM25+BM33+BM40+BM41</f>
        <v>2833</v>
      </c>
      <c r="BN63" s="29">
        <f t="shared" si="19"/>
        <v>64319</v>
      </c>
      <c r="BO63" s="29">
        <f t="shared" si="19"/>
        <v>67152</v>
      </c>
      <c r="BP63" s="29">
        <f t="shared" si="19"/>
        <v>65249.606471110761</v>
      </c>
      <c r="BQ63" s="30">
        <f t="shared" si="11"/>
        <v>4.3417886378430648</v>
      </c>
      <c r="BR63" s="30">
        <f t="shared" si="12"/>
        <v>98.573774584337471</v>
      </c>
      <c r="BS63" s="30">
        <f t="shared" si="13"/>
        <v>102.91556322218054</v>
      </c>
      <c r="BT63" s="29">
        <v>2896</v>
      </c>
      <c r="BU63" s="29">
        <v>63960</v>
      </c>
      <c r="BV63" s="29">
        <v>66856</v>
      </c>
      <c r="BW63" s="29">
        <v>63735.921276399997</v>
      </c>
      <c r="BX63" s="30">
        <v>4.5437485518426559</v>
      </c>
      <c r="BY63" s="30">
        <v>100.35157367950838</v>
      </c>
      <c r="BZ63" s="30">
        <v>104.89532223135103</v>
      </c>
      <c r="CA63" s="29">
        <f t="shared" ref="CA63:CD63" si="20">CA14+CA25+CA40+CA41+CA33</f>
        <v>3068</v>
      </c>
      <c r="CB63" s="29">
        <f t="shared" si="20"/>
        <v>64503</v>
      </c>
      <c r="CC63" s="29">
        <f t="shared" si="20"/>
        <v>67571</v>
      </c>
      <c r="CD63" s="29">
        <f t="shared" si="20"/>
        <v>62710.742494005986</v>
      </c>
      <c r="CE63" s="30">
        <f t="shared" si="15"/>
        <v>4.8923037393365982</v>
      </c>
      <c r="CF63" s="30">
        <f t="shared" si="16"/>
        <v>102.857975260244</v>
      </c>
      <c r="CG63" s="30">
        <f t="shared" si="17"/>
        <v>107.7502789995806</v>
      </c>
      <c r="CH63" s="29">
        <f t="shared" ref="CH63:CK63" si="21">CH14+CH25+CH40+CH41+CH33</f>
        <v>3198</v>
      </c>
      <c r="CI63" s="29">
        <f t="shared" si="21"/>
        <v>64180</v>
      </c>
      <c r="CJ63" s="29">
        <f t="shared" si="21"/>
        <v>67378</v>
      </c>
      <c r="CK63" s="29">
        <f t="shared" si="21"/>
        <v>65366.930131090048</v>
      </c>
      <c r="CL63" s="30">
        <f t="shared" ref="CL63:CL70" si="22">CH63*100/$CK63</f>
        <v>4.8923821167470676</v>
      </c>
      <c r="CM63" s="30">
        <f t="shared" ref="CM63:CM70" si="23">CI63*100/$CK63</f>
        <v>98.18420395648117</v>
      </c>
      <c r="CN63" s="30">
        <f t="shared" ref="CN63:CN70" si="24">CJ63*100/$CK63</f>
        <v>103.07658607322824</v>
      </c>
      <c r="CO63" s="21"/>
      <c r="CP63" s="21"/>
      <c r="CQ63" s="21"/>
      <c r="CR63" s="22"/>
      <c r="CS63" s="22"/>
      <c r="CT63" s="22"/>
      <c r="CU63" s="22"/>
    </row>
    <row r="64" spans="1:99">
      <c r="A64" s="28" t="s">
        <v>49</v>
      </c>
      <c r="B64" s="29">
        <v>1018</v>
      </c>
      <c r="C64" s="29">
        <v>43039</v>
      </c>
      <c r="D64" s="29">
        <v>44057</v>
      </c>
      <c r="E64" s="29">
        <v>38527.933149999997</v>
      </c>
      <c r="F64" s="30">
        <v>2.6422388038222602</v>
      </c>
      <c r="G64" s="30">
        <v>111.7085617659197</v>
      </c>
      <c r="H64" s="30">
        <v>114.35080056974196</v>
      </c>
      <c r="I64" s="29">
        <v>1100</v>
      </c>
      <c r="J64" s="29">
        <v>44750</v>
      </c>
      <c r="K64" s="29">
        <v>45850</v>
      </c>
      <c r="L64" s="29">
        <v>37602.249219999998</v>
      </c>
      <c r="M64" s="30">
        <v>2.9253569209762289</v>
      </c>
      <c r="N64" s="30">
        <v>119.0088383760784</v>
      </c>
      <c r="O64" s="30">
        <v>121.93419529705463</v>
      </c>
      <c r="P64" s="29">
        <v>1106</v>
      </c>
      <c r="Q64" s="29">
        <v>44523</v>
      </c>
      <c r="R64" s="29">
        <v>45629</v>
      </c>
      <c r="S64" s="29">
        <v>36762.982179999992</v>
      </c>
      <c r="T64" s="30">
        <v>3.0084610508058631</v>
      </c>
      <c r="U64" s="30">
        <v>121.10823812389641</v>
      </c>
      <c r="V64" s="30">
        <v>124.11669917470229</v>
      </c>
      <c r="W64" s="29">
        <v>1066</v>
      </c>
      <c r="X64" s="29">
        <v>44275</v>
      </c>
      <c r="Y64" s="29">
        <v>45341</v>
      </c>
      <c r="Z64" s="29">
        <v>40555.573678688052</v>
      </c>
      <c r="AA64" s="30">
        <v>2.6284919760860954</v>
      </c>
      <c r="AB64" s="30">
        <v>109.17118409119313</v>
      </c>
      <c r="AC64" s="30">
        <v>111.79967606727922</v>
      </c>
      <c r="AD64" s="29">
        <v>972</v>
      </c>
      <c r="AE64" s="29">
        <v>43942</v>
      </c>
      <c r="AF64" s="29">
        <v>44914</v>
      </c>
      <c r="AG64" s="29">
        <v>40373.498303077773</v>
      </c>
      <c r="AH64" s="30">
        <v>2.4075198852062369</v>
      </c>
      <c r="AI64" s="30">
        <v>108.83872304087703</v>
      </c>
      <c r="AJ64" s="30">
        <v>111.24624292608326</v>
      </c>
      <c r="AK64" s="29">
        <v>1016</v>
      </c>
      <c r="AL64" s="29">
        <v>43121</v>
      </c>
      <c r="AM64" s="29">
        <v>44137</v>
      </c>
      <c r="AN64" s="29">
        <v>39861.19147591223</v>
      </c>
      <c r="AO64" s="30">
        <v>2.5488450354374375</v>
      </c>
      <c r="AP64" s="30">
        <v>108.17790036722219</v>
      </c>
      <c r="AQ64" s="30">
        <v>110.72674540265963</v>
      </c>
      <c r="AR64" s="29">
        <v>1035</v>
      </c>
      <c r="AS64" s="29">
        <v>42159</v>
      </c>
      <c r="AT64" s="29">
        <v>43194</v>
      </c>
      <c r="AU64" s="29">
        <v>39433.896209881612</v>
      </c>
      <c r="AV64" s="30">
        <v>2.6246455447652233</v>
      </c>
      <c r="AW64" s="30">
        <v>106.9105618567701</v>
      </c>
      <c r="AX64" s="30">
        <v>109.53520740153532</v>
      </c>
      <c r="AY64" s="29">
        <v>973</v>
      </c>
      <c r="AZ64" s="29">
        <v>39892</v>
      </c>
      <c r="BA64" s="29">
        <v>40865</v>
      </c>
      <c r="BB64" s="29">
        <v>39175.853260485259</v>
      </c>
      <c r="BC64" s="30">
        <v>2.4836727703935342</v>
      </c>
      <c r="BD64" s="30">
        <v>101.82803099335958</v>
      </c>
      <c r="BE64" s="30">
        <v>104.31170376375312</v>
      </c>
      <c r="BF64" s="29">
        <v>938</v>
      </c>
      <c r="BG64" s="29">
        <v>38936</v>
      </c>
      <c r="BH64" s="29">
        <v>39874</v>
      </c>
      <c r="BI64" s="29">
        <v>39097.437018932091</v>
      </c>
      <c r="BJ64" s="30">
        <v>2.3991342438784256</v>
      </c>
      <c r="BK64" s="30">
        <v>99.587090532676299</v>
      </c>
      <c r="BL64" s="30">
        <v>101.98622477655472</v>
      </c>
      <c r="BM64" s="29">
        <f t="shared" ref="BM64:BP64" si="25">BM17+BM24+BM43+BM44+BM45+BM51+BM54+BM56</f>
        <v>917</v>
      </c>
      <c r="BN64" s="29">
        <f t="shared" si="25"/>
        <v>38761</v>
      </c>
      <c r="BO64" s="29">
        <f t="shared" si="25"/>
        <v>39678</v>
      </c>
      <c r="BP64" s="29">
        <f t="shared" si="25"/>
        <v>38941.601603791976</v>
      </c>
      <c r="BQ64" s="30">
        <f t="shared" si="11"/>
        <v>2.3548081286690228</v>
      </c>
      <c r="BR64" s="30">
        <f t="shared" si="12"/>
        <v>99.536224509640121</v>
      </c>
      <c r="BS64" s="30">
        <f t="shared" si="13"/>
        <v>101.89103263830914</v>
      </c>
      <c r="BT64" s="29">
        <v>952</v>
      </c>
      <c r="BU64" s="29">
        <v>38716</v>
      </c>
      <c r="BV64" s="29">
        <v>39668</v>
      </c>
      <c r="BW64" s="29">
        <v>37882.010029450001</v>
      </c>
      <c r="BX64" s="30">
        <v>2.5130662265806434</v>
      </c>
      <c r="BY64" s="30">
        <v>102.20154624821028</v>
      </c>
      <c r="BZ64" s="30">
        <v>104.71461247479093</v>
      </c>
      <c r="CA64" s="29">
        <f t="shared" ref="CA64:CD64" si="26">CA17+CA24+CA43+CA44+CA45+CA51+CA54+CA56</f>
        <v>933</v>
      </c>
      <c r="CB64" s="29">
        <f t="shared" si="26"/>
        <v>38738</v>
      </c>
      <c r="CC64" s="29">
        <f t="shared" si="26"/>
        <v>39671</v>
      </c>
      <c r="CD64" s="29">
        <f t="shared" si="26"/>
        <v>36977.196795841017</v>
      </c>
      <c r="CE64" s="30">
        <f t="shared" si="15"/>
        <v>2.5231766625017356</v>
      </c>
      <c r="CF64" s="30">
        <f t="shared" si="16"/>
        <v>104.76186232796594</v>
      </c>
      <c r="CG64" s="30">
        <f t="shared" si="17"/>
        <v>107.28503899046768</v>
      </c>
      <c r="CH64" s="29">
        <f t="shared" ref="CH64:CK64" si="27">CH17+CH24+CH43+CH44+CH45+CH51+CH54+CH56</f>
        <v>979</v>
      </c>
      <c r="CI64" s="29">
        <f t="shared" si="27"/>
        <v>38812</v>
      </c>
      <c r="CJ64" s="29">
        <f t="shared" si="27"/>
        <v>39791</v>
      </c>
      <c r="CK64" s="29">
        <f t="shared" si="27"/>
        <v>38484.329440130467</v>
      </c>
      <c r="CL64" s="30">
        <f t="shared" si="22"/>
        <v>2.5438925771670688</v>
      </c>
      <c r="CM64" s="30">
        <f t="shared" si="23"/>
        <v>100.85143892237822</v>
      </c>
      <c r="CN64" s="30">
        <f t="shared" si="24"/>
        <v>103.39533149954529</v>
      </c>
      <c r="CO64" s="21"/>
      <c r="CP64" s="21"/>
      <c r="CQ64" s="21"/>
      <c r="CR64" s="22"/>
      <c r="CS64" s="22"/>
      <c r="CT64" s="22"/>
      <c r="CU64" s="22"/>
    </row>
    <row r="65" spans="1:99">
      <c r="A65" s="28" t="s">
        <v>50</v>
      </c>
      <c r="B65" s="29">
        <v>34641</v>
      </c>
      <c r="C65" s="29">
        <v>156375</v>
      </c>
      <c r="D65" s="29">
        <v>191016</v>
      </c>
      <c r="E65" s="29">
        <v>182084.75508</v>
      </c>
      <c r="F65" s="30">
        <v>19.024656943290104</v>
      </c>
      <c r="G65" s="30">
        <v>85.880336292456633</v>
      </c>
      <c r="H65" s="30">
        <v>104.90499323574673</v>
      </c>
      <c r="I65" s="29">
        <v>35466</v>
      </c>
      <c r="J65" s="29">
        <v>161491</v>
      </c>
      <c r="K65" s="29">
        <v>196957</v>
      </c>
      <c r="L65" s="29">
        <v>183821.19783000002</v>
      </c>
      <c r="M65" s="30">
        <v>19.293748718142602</v>
      </c>
      <c r="N65" s="30">
        <v>87.852218300388159</v>
      </c>
      <c r="O65" s="30">
        <v>107.14596701853075</v>
      </c>
      <c r="P65" s="29">
        <v>34986</v>
      </c>
      <c r="Q65" s="29">
        <v>166141</v>
      </c>
      <c r="R65" s="29">
        <v>201127</v>
      </c>
      <c r="S65" s="29">
        <v>183843.25891</v>
      </c>
      <c r="T65" s="30">
        <v>19.030341502555341</v>
      </c>
      <c r="U65" s="30">
        <v>90.371004618305804</v>
      </c>
      <c r="V65" s="30">
        <v>109.40134612086115</v>
      </c>
      <c r="W65" s="29">
        <v>34677</v>
      </c>
      <c r="X65" s="29">
        <v>167029</v>
      </c>
      <c r="Y65" s="29">
        <v>201706</v>
      </c>
      <c r="Z65" s="29">
        <v>184567.60865560689</v>
      </c>
      <c r="AA65" s="30">
        <v>18.788237141168899</v>
      </c>
      <c r="AB65" s="30">
        <v>90.497461183271341</v>
      </c>
      <c r="AC65" s="30">
        <v>109.28569832444025</v>
      </c>
      <c r="AD65" s="29">
        <v>34665</v>
      </c>
      <c r="AE65" s="29">
        <v>167421</v>
      </c>
      <c r="AF65" s="29">
        <v>202086</v>
      </c>
      <c r="AG65" s="29">
        <v>182892.30783029771</v>
      </c>
      <c r="AH65" s="30">
        <v>18.953776903600012</v>
      </c>
      <c r="AI65" s="30">
        <v>91.540755314513703</v>
      </c>
      <c r="AJ65" s="30">
        <v>110.4945322181137</v>
      </c>
      <c r="AK65" s="29">
        <v>34652</v>
      </c>
      <c r="AL65" s="29">
        <v>165483</v>
      </c>
      <c r="AM65" s="29">
        <v>200135</v>
      </c>
      <c r="AN65" s="29">
        <v>182057.1218180221</v>
      </c>
      <c r="AO65" s="30">
        <v>19.033586631473238</v>
      </c>
      <c r="AP65" s="30">
        <v>90.896196944940712</v>
      </c>
      <c r="AQ65" s="30">
        <v>109.92978357641395</v>
      </c>
      <c r="AR65" s="29">
        <v>35258</v>
      </c>
      <c r="AS65" s="29">
        <v>163137</v>
      </c>
      <c r="AT65" s="29">
        <v>198395</v>
      </c>
      <c r="AU65" s="29">
        <v>180719.7949687712</v>
      </c>
      <c r="AV65" s="30">
        <v>19.509760956785431</v>
      </c>
      <c r="AW65" s="30">
        <v>90.270686743635608</v>
      </c>
      <c r="AX65" s="30">
        <v>109.78044770042104</v>
      </c>
      <c r="AY65" s="29">
        <v>34018</v>
      </c>
      <c r="AZ65" s="29">
        <v>156739</v>
      </c>
      <c r="BA65" s="29">
        <v>190757</v>
      </c>
      <c r="BB65" s="29">
        <v>179134.71402247361</v>
      </c>
      <c r="BC65" s="30">
        <v>18.990177412364766</v>
      </c>
      <c r="BD65" s="30">
        <v>87.497836952103029</v>
      </c>
      <c r="BE65" s="30">
        <v>106.4880143644678</v>
      </c>
      <c r="BF65" s="29">
        <v>33907</v>
      </c>
      <c r="BG65" s="29">
        <v>154997</v>
      </c>
      <c r="BH65" s="29">
        <v>188904</v>
      </c>
      <c r="BI65" s="29">
        <v>176685.5427658089</v>
      </c>
      <c r="BJ65" s="30">
        <v>19.19059107452988</v>
      </c>
      <c r="BK65" s="30">
        <v>87.724777915442473</v>
      </c>
      <c r="BL65" s="30">
        <v>106.91536898997236</v>
      </c>
      <c r="BM65" s="29">
        <f t="shared" ref="BM65:BP65" si="28">BM31</f>
        <v>33989</v>
      </c>
      <c r="BN65" s="29">
        <f t="shared" si="28"/>
        <v>152425</v>
      </c>
      <c r="BO65" s="29">
        <f t="shared" si="28"/>
        <v>186414</v>
      </c>
      <c r="BP65" s="29">
        <f t="shared" si="28"/>
        <v>173990.38588874869</v>
      </c>
      <c r="BQ65" s="30">
        <f t="shared" si="11"/>
        <v>19.534987422657323</v>
      </c>
      <c r="BR65" s="30">
        <f t="shared" si="12"/>
        <v>87.605415219587002</v>
      </c>
      <c r="BS65" s="30">
        <f t="shared" si="13"/>
        <v>107.14040264224434</v>
      </c>
      <c r="BT65" s="29">
        <v>34372</v>
      </c>
      <c r="BU65" s="29">
        <v>150184</v>
      </c>
      <c r="BV65" s="29">
        <v>184556</v>
      </c>
      <c r="BW65" s="29">
        <v>173184.96338999999</v>
      </c>
      <c r="BX65" s="30">
        <v>19.846988634109504</v>
      </c>
      <c r="BY65" s="30">
        <v>86.718845019931962</v>
      </c>
      <c r="BZ65" s="30">
        <v>106.56583365404147</v>
      </c>
      <c r="CA65" s="29">
        <f t="shared" ref="CA65:CD65" si="29">CA31</f>
        <v>34893</v>
      </c>
      <c r="CB65" s="29">
        <f t="shared" si="29"/>
        <v>149309</v>
      </c>
      <c r="CC65" s="29">
        <f t="shared" si="29"/>
        <v>184202</v>
      </c>
      <c r="CD65" s="29">
        <f t="shared" si="29"/>
        <v>172676.93332141067</v>
      </c>
      <c r="CE65" s="30">
        <f t="shared" si="15"/>
        <v>20.207099656473645</v>
      </c>
      <c r="CF65" s="30">
        <f t="shared" si="16"/>
        <v>86.467252532267892</v>
      </c>
      <c r="CG65" s="30">
        <f t="shared" si="17"/>
        <v>106.67435218874154</v>
      </c>
      <c r="CH65" s="29">
        <f t="shared" ref="CH65:CK65" si="30">CH31</f>
        <v>34706</v>
      </c>
      <c r="CI65" s="29">
        <f t="shared" si="30"/>
        <v>148944</v>
      </c>
      <c r="CJ65" s="29">
        <f t="shared" si="30"/>
        <v>183650</v>
      </c>
      <c r="CK65" s="29">
        <f t="shared" si="30"/>
        <v>183476.4745659481</v>
      </c>
      <c r="CL65" s="30">
        <f t="shared" si="22"/>
        <v>18.915776576863212</v>
      </c>
      <c r="CM65" s="30">
        <f t="shared" si="23"/>
        <v>81.178799817446958</v>
      </c>
      <c r="CN65" s="30">
        <f t="shared" si="24"/>
        <v>100.09457639431018</v>
      </c>
      <c r="CO65" s="21"/>
      <c r="CP65" s="21"/>
      <c r="CQ65" s="21"/>
      <c r="CR65" s="22"/>
      <c r="CS65" s="22"/>
      <c r="CT65" s="22"/>
      <c r="CU65" s="22"/>
    </row>
    <row r="66" spans="1:99">
      <c r="A66" s="28" t="s">
        <v>51</v>
      </c>
      <c r="B66" s="29">
        <v>3233</v>
      </c>
      <c r="C66" s="29">
        <v>84231</v>
      </c>
      <c r="D66" s="29">
        <v>87464</v>
      </c>
      <c r="E66" s="29">
        <v>78289.91833</v>
      </c>
      <c r="F66" s="30">
        <v>4.1295227648246797</v>
      </c>
      <c r="G66" s="30">
        <v>107.58856542033641</v>
      </c>
      <c r="H66" s="30">
        <v>111.71808818516109</v>
      </c>
      <c r="I66" s="29">
        <v>3503</v>
      </c>
      <c r="J66" s="29">
        <v>88096</v>
      </c>
      <c r="K66" s="29">
        <v>91599</v>
      </c>
      <c r="L66" s="29">
        <v>77666.396740000011</v>
      </c>
      <c r="M66" s="30">
        <v>4.5103161045655575</v>
      </c>
      <c r="N66" s="30">
        <v>113.42872039617681</v>
      </c>
      <c r="O66" s="30">
        <v>117.93903650074238</v>
      </c>
      <c r="P66" s="29">
        <v>3679</v>
      </c>
      <c r="Q66" s="29">
        <v>88691</v>
      </c>
      <c r="R66" s="29">
        <v>92370</v>
      </c>
      <c r="S66" s="29">
        <v>76857.940099999993</v>
      </c>
      <c r="T66" s="30">
        <v>4.7867533207541699</v>
      </c>
      <c r="U66" s="30">
        <v>115.39601488747159</v>
      </c>
      <c r="V66" s="30">
        <v>120.18276820822578</v>
      </c>
      <c r="W66" s="29">
        <v>3751</v>
      </c>
      <c r="X66" s="29">
        <v>88971</v>
      </c>
      <c r="Y66" s="29">
        <v>92722</v>
      </c>
      <c r="Z66" s="29">
        <v>81565.279440035039</v>
      </c>
      <c r="AA66" s="30">
        <v>4.5987704888054131</v>
      </c>
      <c r="AB66" s="30">
        <v>109.07950124220378</v>
      </c>
      <c r="AC66" s="30">
        <v>113.67827173100919</v>
      </c>
      <c r="AD66" s="29">
        <v>3882</v>
      </c>
      <c r="AE66" s="29">
        <v>89212</v>
      </c>
      <c r="AF66" s="29">
        <v>93094</v>
      </c>
      <c r="AG66" s="29">
        <v>81498.091367382411</v>
      </c>
      <c r="AH66" s="30">
        <v>4.7633017348841546</v>
      </c>
      <c r="AI66" s="30">
        <v>109.46514022990345</v>
      </c>
      <c r="AJ66" s="30">
        <v>114.22844196478761</v>
      </c>
      <c r="AK66" s="29">
        <v>3954</v>
      </c>
      <c r="AL66" s="29">
        <v>88652</v>
      </c>
      <c r="AM66" s="29">
        <v>92606</v>
      </c>
      <c r="AN66" s="29">
        <v>81371.685267508597</v>
      </c>
      <c r="AO66" s="30">
        <v>4.8591841093142714</v>
      </c>
      <c r="AP66" s="30">
        <v>108.94698777413474</v>
      </c>
      <c r="AQ66" s="30">
        <v>113.80617188344903</v>
      </c>
      <c r="AR66" s="29">
        <v>4164</v>
      </c>
      <c r="AS66" s="29">
        <v>87361</v>
      </c>
      <c r="AT66" s="29">
        <v>91525</v>
      </c>
      <c r="AU66" s="29">
        <v>81124.098242510809</v>
      </c>
      <c r="AV66" s="30">
        <v>5.1328767779362172</v>
      </c>
      <c r="AW66" s="30">
        <v>107.68809995131745</v>
      </c>
      <c r="AX66" s="30">
        <v>112.82097672925366</v>
      </c>
      <c r="AY66" s="29">
        <v>4067</v>
      </c>
      <c r="AZ66" s="29">
        <v>83772</v>
      </c>
      <c r="BA66" s="29">
        <v>87839</v>
      </c>
      <c r="BB66" s="29">
        <v>81069.02614263595</v>
      </c>
      <c r="BC66" s="30">
        <v>5.016712539317254</v>
      </c>
      <c r="BD66" s="30">
        <v>103.33416347275264</v>
      </c>
      <c r="BE66" s="30">
        <v>108.35087601206989</v>
      </c>
      <c r="BF66" s="29">
        <v>4161</v>
      </c>
      <c r="BG66" s="29">
        <v>83153</v>
      </c>
      <c r="BH66" s="29">
        <v>87314</v>
      </c>
      <c r="BI66" s="29">
        <v>81153.572400627818</v>
      </c>
      <c r="BJ66" s="30">
        <v>5.1273158739809341</v>
      </c>
      <c r="BK66" s="30">
        <v>102.46375795941758</v>
      </c>
      <c r="BL66" s="30">
        <v>107.59107383339853</v>
      </c>
      <c r="BM66" s="29">
        <f t="shared" ref="BM66:BP66" si="31">BM19+BM26+BM36+BM37+BM42+BM48</f>
        <v>4259</v>
      </c>
      <c r="BN66" s="29">
        <f t="shared" si="31"/>
        <v>82569</v>
      </c>
      <c r="BO66" s="29">
        <f t="shared" si="31"/>
        <v>86828</v>
      </c>
      <c r="BP66" s="29">
        <f t="shared" si="31"/>
        <v>81130.999744459405</v>
      </c>
      <c r="BQ66" s="30">
        <f t="shared" si="11"/>
        <v>5.2495347196690441</v>
      </c>
      <c r="BR66" s="30">
        <f t="shared" si="12"/>
        <v>101.7724424203694</v>
      </c>
      <c r="BS66" s="30">
        <f t="shared" si="13"/>
        <v>107.02197714003844</v>
      </c>
      <c r="BT66" s="29">
        <v>4449</v>
      </c>
      <c r="BU66" s="29">
        <v>82923</v>
      </c>
      <c r="BV66" s="29">
        <v>87372</v>
      </c>
      <c r="BW66" s="29">
        <v>80249.9990636</v>
      </c>
      <c r="BX66" s="30">
        <v>5.5439252983343508</v>
      </c>
      <c r="BY66" s="30">
        <v>103.33084232721497</v>
      </c>
      <c r="BZ66" s="30">
        <v>108.87476762554931</v>
      </c>
      <c r="CA66" s="29">
        <f t="shared" ref="CA66:CD66" si="32">CA19+CA26+CA36+CA42+CA48+CA37</f>
        <v>4621</v>
      </c>
      <c r="CB66" s="29">
        <f t="shared" si="32"/>
        <v>83272</v>
      </c>
      <c r="CC66" s="29">
        <f t="shared" si="32"/>
        <v>87893</v>
      </c>
      <c r="CD66" s="29">
        <f t="shared" si="32"/>
        <v>79629.269509232457</v>
      </c>
      <c r="CE66" s="30">
        <f t="shared" si="15"/>
        <v>5.8031425234463914</v>
      </c>
      <c r="CF66" s="30">
        <f t="shared" si="16"/>
        <v>104.57461246752388</v>
      </c>
      <c r="CG66" s="30">
        <f t="shared" si="17"/>
        <v>110.37775499097027</v>
      </c>
      <c r="CH66" s="29">
        <f t="shared" ref="CH66:CK66" si="33">CH19+CH26+CH36+CH42+CH48+CH37</f>
        <v>4702</v>
      </c>
      <c r="CI66" s="29">
        <f t="shared" si="33"/>
        <v>83600</v>
      </c>
      <c r="CJ66" s="29">
        <f t="shared" si="33"/>
        <v>88302</v>
      </c>
      <c r="CK66" s="29">
        <f t="shared" si="33"/>
        <v>79585.39572037381</v>
      </c>
      <c r="CL66" s="30">
        <f t="shared" si="22"/>
        <v>5.90811914351805</v>
      </c>
      <c r="CM66" s="30">
        <f t="shared" si="23"/>
        <v>105.04439821312398</v>
      </c>
      <c r="CN66" s="30">
        <f t="shared" si="24"/>
        <v>110.95251735664203</v>
      </c>
      <c r="CO66" s="21"/>
      <c r="CP66" s="21"/>
      <c r="CQ66" s="21"/>
      <c r="CR66" s="22"/>
      <c r="CS66" s="22"/>
      <c r="CT66" s="22"/>
      <c r="CU66" s="22"/>
    </row>
    <row r="67" spans="1:99">
      <c r="A67" s="28" t="s">
        <v>52</v>
      </c>
      <c r="B67" s="29">
        <v>11892</v>
      </c>
      <c r="C67" s="29">
        <v>109397</v>
      </c>
      <c r="D67" s="29">
        <v>121289</v>
      </c>
      <c r="E67" s="29">
        <v>112193.95595999999</v>
      </c>
      <c r="F67" s="30">
        <v>10.599501459989344</v>
      </c>
      <c r="G67" s="30">
        <v>97.507035083960162</v>
      </c>
      <c r="H67" s="30">
        <v>108.1065365439495</v>
      </c>
      <c r="I67" s="29">
        <v>12789</v>
      </c>
      <c r="J67" s="29">
        <v>115095</v>
      </c>
      <c r="K67" s="29">
        <v>127884</v>
      </c>
      <c r="L67" s="29">
        <v>111026.7861</v>
      </c>
      <c r="M67" s="30">
        <v>11.518841938269887</v>
      </c>
      <c r="N67" s="30">
        <v>103.66417334312086</v>
      </c>
      <c r="O67" s="30">
        <v>115.18301528139074</v>
      </c>
      <c r="P67" s="29">
        <v>12894</v>
      </c>
      <c r="Q67" s="29">
        <v>116115</v>
      </c>
      <c r="R67" s="29">
        <v>129009</v>
      </c>
      <c r="S67" s="29">
        <v>108714.58048999999</v>
      </c>
      <c r="T67" s="30">
        <v>11.860414621372744</v>
      </c>
      <c r="U67" s="30">
        <v>106.80720053983994</v>
      </c>
      <c r="V67" s="30">
        <v>118.66761516121268</v>
      </c>
      <c r="W67" s="29">
        <v>13149</v>
      </c>
      <c r="X67" s="29">
        <v>116066</v>
      </c>
      <c r="Y67" s="29">
        <v>129215</v>
      </c>
      <c r="Z67" s="29">
        <v>117223.77589902001</v>
      </c>
      <c r="AA67" s="30">
        <v>11.217007726595442</v>
      </c>
      <c r="AB67" s="30">
        <v>99.012336968212537</v>
      </c>
      <c r="AC67" s="30">
        <v>110.22934469480798</v>
      </c>
      <c r="AD67" s="29">
        <v>12983</v>
      </c>
      <c r="AE67" s="29">
        <v>116797</v>
      </c>
      <c r="AF67" s="29">
        <v>129780</v>
      </c>
      <c r="AG67" s="29">
        <v>116109.70243152912</v>
      </c>
      <c r="AH67" s="30">
        <v>11.181666758345354</v>
      </c>
      <c r="AI67" s="30">
        <v>100.59193810170703</v>
      </c>
      <c r="AJ67" s="30">
        <v>111.77360486005239</v>
      </c>
      <c r="AK67" s="29">
        <v>13315</v>
      </c>
      <c r="AL67" s="29">
        <v>115257</v>
      </c>
      <c r="AM67" s="29">
        <v>128572</v>
      </c>
      <c r="AN67" s="29">
        <v>115513.50503817205</v>
      </c>
      <c r="AO67" s="30">
        <v>11.526790738104594</v>
      </c>
      <c r="AP67" s="30">
        <v>99.777943680189352</v>
      </c>
      <c r="AQ67" s="30">
        <v>111.30473441829395</v>
      </c>
      <c r="AR67" s="29">
        <v>13263</v>
      </c>
      <c r="AS67" s="29">
        <v>112406</v>
      </c>
      <c r="AT67" s="29">
        <v>125669</v>
      </c>
      <c r="AU67" s="29">
        <v>114513.80270679721</v>
      </c>
      <c r="AV67" s="30">
        <v>11.582009929369628</v>
      </c>
      <c r="AW67" s="30">
        <v>98.159346160048443</v>
      </c>
      <c r="AX67" s="30">
        <v>109.74135608941808</v>
      </c>
      <c r="AY67" s="29">
        <v>12951</v>
      </c>
      <c r="AZ67" s="29">
        <v>108489</v>
      </c>
      <c r="BA67" s="29">
        <v>121440</v>
      </c>
      <c r="BB67" s="29">
        <v>113684.25983607354</v>
      </c>
      <c r="BC67" s="30">
        <v>11.392078392096346</v>
      </c>
      <c r="BD67" s="30">
        <v>95.43009749672926</v>
      </c>
      <c r="BE67" s="30">
        <v>106.8221758888256</v>
      </c>
      <c r="BF67" s="29">
        <v>13231</v>
      </c>
      <c r="BG67" s="29">
        <v>106508</v>
      </c>
      <c r="BH67" s="29">
        <v>119739</v>
      </c>
      <c r="BI67" s="29">
        <v>112946.27329948237</v>
      </c>
      <c r="BJ67" s="30">
        <v>11.714419266333277</v>
      </c>
      <c r="BK67" s="30">
        <v>94.299702760080464</v>
      </c>
      <c r="BL67" s="30">
        <v>106.01412202641373</v>
      </c>
      <c r="BM67" s="29">
        <f t="shared" ref="BM67:BP67" si="34">BM15+BM16+BM18+BM20+BM22+BM46+BM55</f>
        <v>13561</v>
      </c>
      <c r="BN67" s="29">
        <f t="shared" si="34"/>
        <v>105060</v>
      </c>
      <c r="BO67" s="29">
        <f t="shared" si="34"/>
        <v>118621</v>
      </c>
      <c r="BP67" s="29">
        <f t="shared" si="34"/>
        <v>112232.74088149196</v>
      </c>
      <c r="BQ67" s="30">
        <f t="shared" si="11"/>
        <v>12.082926865627599</v>
      </c>
      <c r="BR67" s="30">
        <f t="shared" si="12"/>
        <v>93.609047747425365</v>
      </c>
      <c r="BS67" s="30">
        <f t="shared" si="13"/>
        <v>105.69197461305298</v>
      </c>
      <c r="BT67" s="29">
        <v>13785</v>
      </c>
      <c r="BU67" s="29">
        <v>104402</v>
      </c>
      <c r="BV67" s="29">
        <v>118187</v>
      </c>
      <c r="BW67" s="29">
        <v>112195.72283900001</v>
      </c>
      <c r="BX67" s="30">
        <v>12.286564631150306</v>
      </c>
      <c r="BY67" s="30">
        <v>93.053458151712306</v>
      </c>
      <c r="BZ67" s="30">
        <v>105.3400227828626</v>
      </c>
      <c r="CA67" s="29">
        <f t="shared" ref="CA67:CD67" si="35">CA15+CA16+CA18+CA20+CA22+CA46+CA55</f>
        <v>14202</v>
      </c>
      <c r="CB67" s="29">
        <f t="shared" si="35"/>
        <v>104032</v>
      </c>
      <c r="CC67" s="29">
        <f t="shared" si="35"/>
        <v>118234</v>
      </c>
      <c r="CD67" s="29">
        <f t="shared" si="35"/>
        <v>111899.86169502401</v>
      </c>
      <c r="CE67" s="30">
        <f t="shared" si="15"/>
        <v>12.691704694601546</v>
      </c>
      <c r="CF67" s="30">
        <f t="shared" si="16"/>
        <v>92.968836979917484</v>
      </c>
      <c r="CG67" s="30">
        <f t="shared" si="17"/>
        <v>105.66054167451902</v>
      </c>
      <c r="CH67" s="29">
        <f t="shared" ref="CH67:CK67" si="36">CH15+CH16+CH18+CH20+CH22+CH46+CH55</f>
        <v>14247</v>
      </c>
      <c r="CI67" s="29">
        <f t="shared" si="36"/>
        <v>103063</v>
      </c>
      <c r="CJ67" s="29">
        <f t="shared" si="36"/>
        <v>117310</v>
      </c>
      <c r="CK67" s="29">
        <f t="shared" si="36"/>
        <v>113854.69145076361</v>
      </c>
      <c r="CL67" s="30">
        <f t="shared" si="22"/>
        <v>12.513318352069055</v>
      </c>
      <c r="CM67" s="30">
        <f t="shared" si="23"/>
        <v>90.52152237799487</v>
      </c>
      <c r="CN67" s="30">
        <f t="shared" si="24"/>
        <v>103.03484073006393</v>
      </c>
      <c r="CO67" s="21"/>
      <c r="CP67" s="21"/>
      <c r="CQ67" s="21"/>
      <c r="CR67" s="22"/>
      <c r="CS67" s="22"/>
      <c r="CT67" s="22"/>
      <c r="CU67" s="22"/>
    </row>
    <row r="68" spans="1:99">
      <c r="A68" s="28" t="s">
        <v>53</v>
      </c>
      <c r="B68" s="29">
        <v>5950</v>
      </c>
      <c r="C68" s="29">
        <v>106482</v>
      </c>
      <c r="D68" s="29">
        <v>112432</v>
      </c>
      <c r="E68" s="29">
        <v>101112.54403</v>
      </c>
      <c r="F68" s="30">
        <v>5.8845319906446427</v>
      </c>
      <c r="G68" s="30">
        <v>105.31037570215508</v>
      </c>
      <c r="H68" s="30">
        <v>111.19490769279975</v>
      </c>
      <c r="I68" s="29">
        <v>6046</v>
      </c>
      <c r="J68" s="29">
        <v>109036</v>
      </c>
      <c r="K68" s="29">
        <v>115082</v>
      </c>
      <c r="L68" s="29">
        <v>98253.04363</v>
      </c>
      <c r="M68" s="30">
        <v>6.1534989417406205</v>
      </c>
      <c r="N68" s="30">
        <v>110.97467922785813</v>
      </c>
      <c r="O68" s="30">
        <v>117.12817816959875</v>
      </c>
      <c r="P68" s="29">
        <v>6043</v>
      </c>
      <c r="Q68" s="29">
        <v>110110</v>
      </c>
      <c r="R68" s="29">
        <v>116153</v>
      </c>
      <c r="S68" s="29">
        <v>95037.756840000002</v>
      </c>
      <c r="T68" s="30">
        <v>6.3585254965283333</v>
      </c>
      <c r="U68" s="30">
        <v>115.85921602229601</v>
      </c>
      <c r="V68" s="30">
        <v>122.21774151882434</v>
      </c>
      <c r="W68" s="29">
        <v>6063</v>
      </c>
      <c r="X68" s="29">
        <v>108493</v>
      </c>
      <c r="Y68" s="29">
        <v>114556</v>
      </c>
      <c r="Z68" s="29">
        <v>104013.37603590888</v>
      </c>
      <c r="AA68" s="30">
        <v>5.8290579837605225</v>
      </c>
      <c r="AB68" s="30">
        <v>104.30677681545939</v>
      </c>
      <c r="AC68" s="30">
        <v>110.13583479921992</v>
      </c>
      <c r="AD68" s="29">
        <v>6223</v>
      </c>
      <c r="AE68" s="29">
        <v>108940</v>
      </c>
      <c r="AF68" s="29">
        <v>115163</v>
      </c>
      <c r="AG68" s="29">
        <v>102924.10451088949</v>
      </c>
      <c r="AH68" s="30">
        <v>6.0462027137108585</v>
      </c>
      <c r="AI68" s="30">
        <v>105.84498210375395</v>
      </c>
      <c r="AJ68" s="30">
        <v>111.89118481746482</v>
      </c>
      <c r="AK68" s="29">
        <v>6320</v>
      </c>
      <c r="AL68" s="29">
        <v>107069</v>
      </c>
      <c r="AM68" s="29">
        <v>113389</v>
      </c>
      <c r="AN68" s="29">
        <v>101813.14354040721</v>
      </c>
      <c r="AO68" s="30">
        <v>6.2074500209216534</v>
      </c>
      <c r="AP68" s="30">
        <v>105.16225732437665</v>
      </c>
      <c r="AQ68" s="30">
        <v>111.36970734529831</v>
      </c>
      <c r="AR68" s="29">
        <v>6452</v>
      </c>
      <c r="AS68" s="29">
        <v>105553</v>
      </c>
      <c r="AT68" s="29">
        <v>112005</v>
      </c>
      <c r="AU68" s="29">
        <v>101541.45479167732</v>
      </c>
      <c r="AV68" s="30">
        <v>6.3540551129949217</v>
      </c>
      <c r="AW68" s="30">
        <v>103.95064775913718</v>
      </c>
      <c r="AX68" s="30">
        <v>110.3047028721321</v>
      </c>
      <c r="AY68" s="29">
        <v>6422</v>
      </c>
      <c r="AZ68" s="29">
        <v>101785</v>
      </c>
      <c r="BA68" s="29">
        <v>108207</v>
      </c>
      <c r="BB68" s="29">
        <v>101097.23194435952</v>
      </c>
      <c r="BC68" s="30">
        <v>6.352300529389816</v>
      </c>
      <c r="BD68" s="30">
        <v>100.68030354779548</v>
      </c>
      <c r="BE68" s="30">
        <v>107.03260407718527</v>
      </c>
      <c r="BF68" s="29">
        <v>6487</v>
      </c>
      <c r="BG68" s="29">
        <v>99407</v>
      </c>
      <c r="BH68" s="29">
        <v>105894</v>
      </c>
      <c r="BI68" s="29">
        <v>101009.78184652991</v>
      </c>
      <c r="BJ68" s="30">
        <v>6.4221502921925717</v>
      </c>
      <c r="BK68" s="30">
        <v>98.413240958222133</v>
      </c>
      <c r="BL68" s="30">
        <v>104.83539125041472</v>
      </c>
      <c r="BM68" s="29">
        <f t="shared" ref="BM68:BP68" si="37">BM12+BM23+BM27+BM28+BM34+BM35</f>
        <v>6666</v>
      </c>
      <c r="BN68" s="29">
        <f t="shared" si="37"/>
        <v>98630</v>
      </c>
      <c r="BO68" s="29">
        <f t="shared" si="37"/>
        <v>105296</v>
      </c>
      <c r="BP68" s="29">
        <f t="shared" si="37"/>
        <v>101046.7251505731</v>
      </c>
      <c r="BQ68" s="30">
        <f t="shared" si="11"/>
        <v>6.5969480852217339</v>
      </c>
      <c r="BR68" s="30">
        <f t="shared" si="12"/>
        <v>97.608309277740716</v>
      </c>
      <c r="BS68" s="30">
        <f t="shared" si="13"/>
        <v>104.20525736296244</v>
      </c>
      <c r="BT68" s="29">
        <v>6783</v>
      </c>
      <c r="BU68" s="29">
        <v>98291</v>
      </c>
      <c r="BV68" s="29">
        <v>105074</v>
      </c>
      <c r="BW68" s="29">
        <v>100869.19950742999</v>
      </c>
      <c r="BX68" s="30">
        <v>6.7245502424160373</v>
      </c>
      <c r="BY68" s="30">
        <v>97.444017083490309</v>
      </c>
      <c r="BZ68" s="30">
        <v>104.16856732590634</v>
      </c>
      <c r="CA68" s="29">
        <f t="shared" ref="CA68:CD68" si="38">CA12+CA23+CA27+CA34+CA35+CA28</f>
        <v>6811</v>
      </c>
      <c r="CB68" s="29">
        <f t="shared" si="38"/>
        <v>99299</v>
      </c>
      <c r="CC68" s="29">
        <f t="shared" si="38"/>
        <v>106110</v>
      </c>
      <c r="CD68" s="29">
        <f t="shared" si="38"/>
        <v>100822.09629001045</v>
      </c>
      <c r="CE68" s="30">
        <f t="shared" si="15"/>
        <v>6.7554635844988278</v>
      </c>
      <c r="CF68" s="30">
        <f t="shared" si="16"/>
        <v>98.489322930134946</v>
      </c>
      <c r="CG68" s="30">
        <f t="shared" si="17"/>
        <v>105.24478651463377</v>
      </c>
      <c r="CH68" s="29">
        <f t="shared" ref="CH68:CK68" si="39">CH12+CH23+CH27+CH34+CH35+CH28</f>
        <v>6808</v>
      </c>
      <c r="CI68" s="29">
        <f t="shared" si="39"/>
        <v>98416</v>
      </c>
      <c r="CJ68" s="29">
        <f t="shared" si="39"/>
        <v>105224</v>
      </c>
      <c r="CK68" s="29">
        <f t="shared" si="39"/>
        <v>101099.19004250251</v>
      </c>
      <c r="CL68" s="30">
        <f t="shared" si="22"/>
        <v>6.7339807540870398</v>
      </c>
      <c r="CM68" s="30">
        <f t="shared" si="23"/>
        <v>97.345982651913943</v>
      </c>
      <c r="CN68" s="30">
        <f t="shared" si="24"/>
        <v>104.07996340600099</v>
      </c>
      <c r="CO68" s="21"/>
      <c r="CP68" s="21"/>
      <c r="CQ68" s="21"/>
      <c r="CR68" s="22"/>
      <c r="CS68" s="22"/>
      <c r="CT68" s="22"/>
      <c r="CU68" s="22"/>
    </row>
    <row r="69" spans="1:99">
      <c r="A69" s="28" t="s">
        <v>54</v>
      </c>
      <c r="B69" s="29">
        <v>3985</v>
      </c>
      <c r="C69" s="29">
        <v>75431</v>
      </c>
      <c r="D69" s="29">
        <v>79416</v>
      </c>
      <c r="E69" s="29">
        <v>69968.143280000004</v>
      </c>
      <c r="F69" s="30">
        <v>5.695449118969389</v>
      </c>
      <c r="G69" s="30">
        <v>107.80763425168882</v>
      </c>
      <c r="H69" s="30">
        <v>113.50308337065822</v>
      </c>
      <c r="I69" s="29">
        <v>4086</v>
      </c>
      <c r="J69" s="29">
        <v>78181</v>
      </c>
      <c r="K69" s="29">
        <v>82267</v>
      </c>
      <c r="L69" s="29">
        <v>67817.764309999999</v>
      </c>
      <c r="M69" s="30">
        <v>6.0249700673153912</v>
      </c>
      <c r="N69" s="30">
        <v>115.28100460910049</v>
      </c>
      <c r="O69" s="30">
        <v>121.30597467641587</v>
      </c>
      <c r="P69" s="29">
        <v>4038</v>
      </c>
      <c r="Q69" s="29">
        <v>77966</v>
      </c>
      <c r="R69" s="29">
        <v>82004</v>
      </c>
      <c r="S69" s="29">
        <v>65262.198799999998</v>
      </c>
      <c r="T69" s="30">
        <v>6.1873489925993734</v>
      </c>
      <c r="U69" s="30">
        <v>119.46578790416116</v>
      </c>
      <c r="V69" s="30">
        <v>125.65313689676051</v>
      </c>
      <c r="W69" s="29">
        <v>3968</v>
      </c>
      <c r="X69" s="29">
        <v>77527</v>
      </c>
      <c r="Y69" s="29">
        <v>81495</v>
      </c>
      <c r="Z69" s="29">
        <v>72664.643795326352</v>
      </c>
      <c r="AA69" s="30">
        <v>5.4607024719980997</v>
      </c>
      <c r="AB69" s="30">
        <v>106.69150215388021</v>
      </c>
      <c r="AC69" s="30">
        <v>112.15220462587831</v>
      </c>
      <c r="AD69" s="29">
        <v>3950</v>
      </c>
      <c r="AE69" s="29">
        <v>76976</v>
      </c>
      <c r="AF69" s="29">
        <v>80926</v>
      </c>
      <c r="AG69" s="29">
        <v>71909.052803955768</v>
      </c>
      <c r="AH69" s="30">
        <v>5.4930496870384413</v>
      </c>
      <c r="AI69" s="30">
        <v>107.04632726822052</v>
      </c>
      <c r="AJ69" s="30">
        <v>112.53937695525897</v>
      </c>
      <c r="AK69" s="29">
        <v>4090</v>
      </c>
      <c r="AL69" s="29">
        <v>75841</v>
      </c>
      <c r="AM69" s="29">
        <v>79931</v>
      </c>
      <c r="AN69" s="29">
        <v>71259.798023797353</v>
      </c>
      <c r="AO69" s="30">
        <v>5.7395615949320211</v>
      </c>
      <c r="AP69" s="30">
        <v>106.42887308587761</v>
      </c>
      <c r="AQ69" s="30">
        <v>112.16843468080963</v>
      </c>
      <c r="AR69" s="29">
        <v>4218</v>
      </c>
      <c r="AS69" s="29">
        <v>74196</v>
      </c>
      <c r="AT69" s="29">
        <v>78414</v>
      </c>
      <c r="AU69" s="29">
        <v>70682.289565593499</v>
      </c>
      <c r="AV69" s="30">
        <v>5.9675486262873196</v>
      </c>
      <c r="AW69" s="30">
        <v>104.97113273494878</v>
      </c>
      <c r="AX69" s="30">
        <v>110.93868136123609</v>
      </c>
      <c r="AY69" s="29">
        <v>4246</v>
      </c>
      <c r="AZ69" s="29">
        <v>70049</v>
      </c>
      <c r="BA69" s="29">
        <v>74295</v>
      </c>
      <c r="BB69" s="29">
        <v>70422.084569706407</v>
      </c>
      <c r="BC69" s="30">
        <v>6.0293585825298184</v>
      </c>
      <c r="BD69" s="30">
        <v>99.470216520874061</v>
      </c>
      <c r="BE69" s="30">
        <v>105.49957510340387</v>
      </c>
      <c r="BF69" s="29">
        <v>4289</v>
      </c>
      <c r="BG69" s="29">
        <v>68603</v>
      </c>
      <c r="BH69" s="29">
        <v>72892</v>
      </c>
      <c r="BI69" s="29">
        <v>69840.655637653166</v>
      </c>
      <c r="BJ69" s="30">
        <v>6.1411221885604306</v>
      </c>
      <c r="BK69" s="30">
        <v>98.227886570718397</v>
      </c>
      <c r="BL69" s="30">
        <v>104.36900875927883</v>
      </c>
      <c r="BM69" s="29">
        <f t="shared" ref="BM69:BP69" si="40">BM29+BM32+BM38+BM52+BM53+BM57</f>
        <v>4222</v>
      </c>
      <c r="BN69" s="29">
        <f t="shared" si="40"/>
        <v>68112</v>
      </c>
      <c r="BO69" s="29">
        <f t="shared" si="40"/>
        <v>72334</v>
      </c>
      <c r="BP69" s="29">
        <f t="shared" si="40"/>
        <v>69267.244031526265</v>
      </c>
      <c r="BQ69" s="30">
        <f t="shared" si="11"/>
        <v>6.0952331206917965</v>
      </c>
      <c r="BR69" s="30">
        <f t="shared" si="12"/>
        <v>98.332192874599627</v>
      </c>
      <c r="BS69" s="30">
        <f t="shared" si="13"/>
        <v>104.42742599529143</v>
      </c>
      <c r="BT69" s="29">
        <v>4510</v>
      </c>
      <c r="BU69" s="29">
        <v>67623</v>
      </c>
      <c r="BV69" s="29">
        <v>72133</v>
      </c>
      <c r="BW69" s="29">
        <v>69731.876575599992</v>
      </c>
      <c r="BX69" s="30">
        <v>6.4676303313169443</v>
      </c>
      <c r="BY69" s="30">
        <v>96.975735231628761</v>
      </c>
      <c r="BZ69" s="30">
        <v>103.44336556294569</v>
      </c>
      <c r="CA69" s="29">
        <f t="shared" ref="CA69:CD69" si="41">CA29+CA32+CA38+CA52+CA53+CA57</f>
        <v>4602</v>
      </c>
      <c r="CB69" s="29">
        <f t="shared" si="41"/>
        <v>67020</v>
      </c>
      <c r="CC69" s="29">
        <f t="shared" si="41"/>
        <v>71622</v>
      </c>
      <c r="CD69" s="29">
        <f t="shared" si="41"/>
        <v>70157.844314073765</v>
      </c>
      <c r="CE69" s="30">
        <f t="shared" si="15"/>
        <v>6.5594945868039334</v>
      </c>
      <c r="CF69" s="30">
        <f t="shared" si="16"/>
        <v>95.527450501434075</v>
      </c>
      <c r="CG69" s="30">
        <f t="shared" si="17"/>
        <v>102.08694508823801</v>
      </c>
      <c r="CH69" s="29">
        <f t="shared" ref="CH69:CK69" si="42">CH29+CH32+CH38+CH52+CH53+CH57</f>
        <v>4526</v>
      </c>
      <c r="CI69" s="29">
        <f t="shared" si="42"/>
        <v>65957</v>
      </c>
      <c r="CJ69" s="29">
        <f t="shared" si="42"/>
        <v>70483</v>
      </c>
      <c r="CK69" s="29">
        <f t="shared" si="42"/>
        <v>68312.328256645953</v>
      </c>
      <c r="CL69" s="30">
        <f t="shared" si="22"/>
        <v>6.6254512406546118</v>
      </c>
      <c r="CM69" s="30">
        <f t="shared" si="23"/>
        <v>96.552118311943488</v>
      </c>
      <c r="CN69" s="30">
        <f t="shared" si="24"/>
        <v>103.1775695525981</v>
      </c>
      <c r="CO69" s="21"/>
      <c r="CP69" s="21"/>
      <c r="CQ69" s="21"/>
      <c r="CR69" s="22"/>
      <c r="CS69" s="22"/>
      <c r="CT69" s="22"/>
      <c r="CU69" s="22"/>
    </row>
    <row r="70" spans="1:99">
      <c r="A70" s="28" t="s">
        <v>55</v>
      </c>
      <c r="B70" s="29">
        <v>1644</v>
      </c>
      <c r="C70" s="29">
        <v>41105</v>
      </c>
      <c r="D70" s="29">
        <v>42749</v>
      </c>
      <c r="E70" s="29">
        <v>37201.03847</v>
      </c>
      <c r="F70" s="30">
        <v>4.4192314720616448</v>
      </c>
      <c r="G70" s="30">
        <v>110.4942272865535</v>
      </c>
      <c r="H70" s="30">
        <v>114.91345875861514</v>
      </c>
      <c r="I70" s="29">
        <v>1688</v>
      </c>
      <c r="J70" s="29">
        <v>42012</v>
      </c>
      <c r="K70" s="29">
        <v>43700</v>
      </c>
      <c r="L70" s="29">
        <v>35246.506719999998</v>
      </c>
      <c r="M70" s="30">
        <v>4.7891270854429795</v>
      </c>
      <c r="N70" s="30">
        <v>119.19479094409388</v>
      </c>
      <c r="O70" s="30">
        <v>123.98391802953687</v>
      </c>
      <c r="P70" s="29">
        <v>1635</v>
      </c>
      <c r="Q70" s="29">
        <v>41316</v>
      </c>
      <c r="R70" s="29">
        <v>42951</v>
      </c>
      <c r="S70" s="29">
        <v>33178.118170000002</v>
      </c>
      <c r="T70" s="30">
        <v>4.9279467618461377</v>
      </c>
      <c r="U70" s="30">
        <v>124.52785835622937</v>
      </c>
      <c r="V70" s="30">
        <v>129.45580511807549</v>
      </c>
      <c r="W70" s="29">
        <v>1624</v>
      </c>
      <c r="X70" s="29">
        <v>40448</v>
      </c>
      <c r="Y70" s="29">
        <v>42072</v>
      </c>
      <c r="Z70" s="29">
        <v>37780.10095646535</v>
      </c>
      <c r="AA70" s="30">
        <v>4.2985591856182772</v>
      </c>
      <c r="AB70" s="30">
        <v>107.06165144081778</v>
      </c>
      <c r="AC70" s="30">
        <v>111.36021062643606</v>
      </c>
      <c r="AD70" s="29">
        <v>1646</v>
      </c>
      <c r="AE70" s="29">
        <v>39759</v>
      </c>
      <c r="AF70" s="29">
        <v>41405</v>
      </c>
      <c r="AG70" s="29">
        <v>37136.804024830621</v>
      </c>
      <c r="AH70" s="30">
        <v>4.4322607807054215</v>
      </c>
      <c r="AI70" s="30">
        <v>107.06090910089117</v>
      </c>
      <c r="AJ70" s="30">
        <v>111.49316988159659</v>
      </c>
      <c r="AK70" s="29">
        <v>1615</v>
      </c>
      <c r="AL70" s="29">
        <v>38823</v>
      </c>
      <c r="AM70" s="29">
        <v>40438</v>
      </c>
      <c r="AN70" s="29">
        <v>36550.207792065077</v>
      </c>
      <c r="AO70" s="30">
        <v>4.4185795308956104</v>
      </c>
      <c r="AP70" s="30">
        <v>106.21827438263796</v>
      </c>
      <c r="AQ70" s="30">
        <v>110.63685391353356</v>
      </c>
      <c r="AR70" s="29">
        <v>1458</v>
      </c>
      <c r="AS70" s="29">
        <v>37944</v>
      </c>
      <c r="AT70" s="29">
        <v>39402</v>
      </c>
      <c r="AU70" s="29">
        <v>36363.798945243441</v>
      </c>
      <c r="AV70" s="30">
        <v>4.0094820736289254</v>
      </c>
      <c r="AW70" s="30">
        <v>104.34553347172562</v>
      </c>
      <c r="AX70" s="30">
        <v>108.35501554535453</v>
      </c>
      <c r="AY70" s="29">
        <v>1414</v>
      </c>
      <c r="AZ70" s="29">
        <v>35745</v>
      </c>
      <c r="BA70" s="29">
        <v>37159</v>
      </c>
      <c r="BB70" s="29">
        <v>36170.306837499818</v>
      </c>
      <c r="BC70" s="30">
        <v>3.9092839503756314</v>
      </c>
      <c r="BD70" s="30">
        <v>98.824154742699406</v>
      </c>
      <c r="BE70" s="30">
        <v>102.73343869307503</v>
      </c>
      <c r="BF70" s="29">
        <v>1302</v>
      </c>
      <c r="BG70" s="29">
        <v>35064</v>
      </c>
      <c r="BH70" s="29">
        <v>36366</v>
      </c>
      <c r="BI70" s="29">
        <v>36420.586616583212</v>
      </c>
      <c r="BJ70" s="30">
        <v>3.5749012329394128</v>
      </c>
      <c r="BK70" s="30">
        <v>96.27522030091211</v>
      </c>
      <c r="BL70" s="30">
        <v>99.850121533851521</v>
      </c>
      <c r="BM70" s="29">
        <f t="shared" ref="BM70:BP70" si="43">BM13+BM21+BM30+BM39+BM47+BM49+BM50</f>
        <v>1462</v>
      </c>
      <c r="BN70" s="29">
        <f t="shared" si="43"/>
        <v>34608</v>
      </c>
      <c r="BO70" s="29">
        <f t="shared" si="43"/>
        <v>36070</v>
      </c>
      <c r="BP70" s="29">
        <f t="shared" si="43"/>
        <v>36348.144177715818</v>
      </c>
      <c r="BQ70" s="30">
        <f t="shared" si="11"/>
        <v>4.0222136042266428</v>
      </c>
      <c r="BR70" s="30">
        <f t="shared" si="12"/>
        <v>95.212563895400578</v>
      </c>
      <c r="BS70" s="30">
        <f t="shared" si="13"/>
        <v>99.234777499627228</v>
      </c>
      <c r="BT70" s="29">
        <v>1515</v>
      </c>
      <c r="BU70" s="29">
        <v>34873</v>
      </c>
      <c r="BV70" s="29">
        <v>36388</v>
      </c>
      <c r="BW70" s="29">
        <v>36433.422744330004</v>
      </c>
      <c r="BX70" s="30">
        <v>4.1582697585989878</v>
      </c>
      <c r="BY70" s="30">
        <v>95.717056958166665</v>
      </c>
      <c r="BZ70" s="30">
        <v>99.875326716765656</v>
      </c>
      <c r="CA70" s="29">
        <f t="shared" ref="CA70:CD70" si="44">CA13+CA21+CA30+CA39+CA47+CA49+CA50</f>
        <v>1541</v>
      </c>
      <c r="CB70" s="29">
        <f t="shared" si="44"/>
        <v>34726</v>
      </c>
      <c r="CC70" s="29">
        <f t="shared" si="44"/>
        <v>36267</v>
      </c>
      <c r="CD70" s="29">
        <f t="shared" si="44"/>
        <v>36592.200629388266</v>
      </c>
      <c r="CE70" s="30">
        <f t="shared" si="15"/>
        <v>4.2112799271284542</v>
      </c>
      <c r="CF70" s="30">
        <f t="shared" si="16"/>
        <v>94.900004379923885</v>
      </c>
      <c r="CG70" s="30">
        <f t="shared" si="17"/>
        <v>99.111284307052344</v>
      </c>
      <c r="CH70" s="29">
        <f t="shared" ref="CH70:CK70" si="45">CH13+CH21+CH30+CH39+CH47+CH49+CH50</f>
        <v>1509</v>
      </c>
      <c r="CI70" s="29">
        <f t="shared" si="45"/>
        <v>34392</v>
      </c>
      <c r="CJ70" s="29">
        <f t="shared" si="45"/>
        <v>35901</v>
      </c>
      <c r="CK70" s="29">
        <f t="shared" si="45"/>
        <v>34490.660392545542</v>
      </c>
      <c r="CL70" s="30">
        <f t="shared" si="22"/>
        <v>4.3750974403671892</v>
      </c>
      <c r="CM70" s="30">
        <f t="shared" si="23"/>
        <v>99.713950410277249</v>
      </c>
      <c r="CN70" s="30">
        <f t="shared" si="24"/>
        <v>104.08904785064445</v>
      </c>
      <c r="CO70" s="21"/>
      <c r="CP70" s="21"/>
      <c r="CQ70" s="21"/>
      <c r="CR70" s="22"/>
      <c r="CS70" s="22"/>
      <c r="CT70" s="22"/>
      <c r="CU70" s="22"/>
    </row>
    <row r="72" spans="1:99">
      <c r="A72" s="34" t="s">
        <v>134</v>
      </c>
    </row>
    <row r="74" spans="1:99">
      <c r="A74" s="24"/>
    </row>
  </sheetData>
  <mergeCells count="106">
    <mergeCell ref="CD60:CD61"/>
    <mergeCell ref="CE60:CG60"/>
    <mergeCell ref="CA8:CG8"/>
    <mergeCell ref="CA9:CC9"/>
    <mergeCell ref="CD9:CD10"/>
    <mergeCell ref="CE9:CG9"/>
    <mergeCell ref="CA59:CG59"/>
    <mergeCell ref="BT60:BV60"/>
    <mergeCell ref="BW60:BW61"/>
    <mergeCell ref="BX60:BZ60"/>
    <mergeCell ref="BT8:BZ8"/>
    <mergeCell ref="BT9:BV9"/>
    <mergeCell ref="BW9:BW10"/>
    <mergeCell ref="BX9:BZ9"/>
    <mergeCell ref="BT59:BZ59"/>
    <mergeCell ref="CA60:CC60"/>
    <mergeCell ref="AY60:BA60"/>
    <mergeCell ref="BB60:BB61"/>
    <mergeCell ref="BC60:BE60"/>
    <mergeCell ref="AK60:AM60"/>
    <mergeCell ref="AN60:AN61"/>
    <mergeCell ref="AO60:AQ60"/>
    <mergeCell ref="AR60:AT60"/>
    <mergeCell ref="AU60:AU61"/>
    <mergeCell ref="AV60:AX60"/>
    <mergeCell ref="AH60:AJ60"/>
    <mergeCell ref="I60:K60"/>
    <mergeCell ref="L60:L61"/>
    <mergeCell ref="M60:O60"/>
    <mergeCell ref="P60:R60"/>
    <mergeCell ref="S60:S61"/>
    <mergeCell ref="T60:V60"/>
    <mergeCell ref="W60:Y60"/>
    <mergeCell ref="Z60:Z61"/>
    <mergeCell ref="AA60:AC60"/>
    <mergeCell ref="AD60:AF60"/>
    <mergeCell ref="AG60:AG61"/>
    <mergeCell ref="AY8:BE8"/>
    <mergeCell ref="B59:H59"/>
    <mergeCell ref="I59:O59"/>
    <mergeCell ref="P59:V59"/>
    <mergeCell ref="W59:AC59"/>
    <mergeCell ref="AD59:AJ59"/>
    <mergeCell ref="AK59:AQ59"/>
    <mergeCell ref="AR59:AX59"/>
    <mergeCell ref="AY59:BE59"/>
    <mergeCell ref="AY9:BA9"/>
    <mergeCell ref="BB9:BB10"/>
    <mergeCell ref="BC9:BE9"/>
    <mergeCell ref="B8:H8"/>
    <mergeCell ref="I8:O8"/>
    <mergeCell ref="P8:V8"/>
    <mergeCell ref="W8:AC8"/>
    <mergeCell ref="W9:Y9"/>
    <mergeCell ref="Z9:Z10"/>
    <mergeCell ref="AA9:AC9"/>
    <mergeCell ref="AD9:AF9"/>
    <mergeCell ref="AG9:AG10"/>
    <mergeCell ref="AD8:AJ8"/>
    <mergeCell ref="AK8:AQ8"/>
    <mergeCell ref="AR8:AX8"/>
    <mergeCell ref="AK9:AM9"/>
    <mergeCell ref="AN9:AN10"/>
    <mergeCell ref="AO9:AQ9"/>
    <mergeCell ref="AR9:AT9"/>
    <mergeCell ref="AU9:AU10"/>
    <mergeCell ref="AV9:AX9"/>
    <mergeCell ref="AH9:AJ9"/>
    <mergeCell ref="T9:V9"/>
    <mergeCell ref="A8:A10"/>
    <mergeCell ref="M9:O9"/>
    <mergeCell ref="P9:R9"/>
    <mergeCell ref="S9:S10"/>
    <mergeCell ref="A59:A61"/>
    <mergeCell ref="B9:D9"/>
    <mergeCell ref="E9:E10"/>
    <mergeCell ref="F9:H9"/>
    <mergeCell ref="B60:D60"/>
    <mergeCell ref="E60:E61"/>
    <mergeCell ref="F60:H60"/>
    <mergeCell ref="I9:K9"/>
    <mergeCell ref="L9:L10"/>
    <mergeCell ref="CH60:CJ60"/>
    <mergeCell ref="CK60:CK61"/>
    <mergeCell ref="CL60:CN60"/>
    <mergeCell ref="CH8:CN8"/>
    <mergeCell ref="CH9:CJ9"/>
    <mergeCell ref="CK9:CK10"/>
    <mergeCell ref="CL9:CN9"/>
    <mergeCell ref="CH59:CN59"/>
    <mergeCell ref="BF60:BH60"/>
    <mergeCell ref="BI60:BI61"/>
    <mergeCell ref="BJ60:BL60"/>
    <mergeCell ref="BF8:BL8"/>
    <mergeCell ref="BF9:BH9"/>
    <mergeCell ref="BI9:BI10"/>
    <mergeCell ref="BJ9:BL9"/>
    <mergeCell ref="BF59:BL59"/>
    <mergeCell ref="BM60:BO60"/>
    <mergeCell ref="BP60:BP61"/>
    <mergeCell ref="BQ60:BS60"/>
    <mergeCell ref="BM8:BS8"/>
    <mergeCell ref="BM9:BO9"/>
    <mergeCell ref="BP9:BP10"/>
    <mergeCell ref="BQ9:BS9"/>
    <mergeCell ref="BM59:BS59"/>
  </mergeCells>
  <hyperlinks>
    <hyperlink ref="CN7" location="Contenido!A1" display="Contenido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68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94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3695</v>
      </c>
      <c r="C11" s="32">
        <v>191956</v>
      </c>
      <c r="D11" s="32">
        <v>491426</v>
      </c>
      <c r="E11" s="32">
        <v>64864</v>
      </c>
      <c r="F11" s="32">
        <v>748246</v>
      </c>
      <c r="G11" s="32">
        <v>1114</v>
      </c>
      <c r="H11" s="32">
        <v>753055</v>
      </c>
      <c r="I11" s="32">
        <v>685461.00000999984</v>
      </c>
      <c r="J11" s="33">
        <v>0.53905327946390758</v>
      </c>
      <c r="K11" s="33">
        <v>28.003927283565318</v>
      </c>
      <c r="L11" s="33">
        <v>71.6927731837159</v>
      </c>
      <c r="M11" s="33">
        <v>9.4628286655336673</v>
      </c>
      <c r="N11" s="33">
        <v>109.15952913281488</v>
      </c>
      <c r="O11" s="33">
        <v>0.16251836355150015</v>
      </c>
      <c r="P11" s="33">
        <v>109.86110077583029</v>
      </c>
      <c r="Q11" s="36"/>
    </row>
    <row r="12" spans="1:34">
      <c r="A12" s="28" t="s">
        <v>2</v>
      </c>
      <c r="B12" s="29">
        <v>41</v>
      </c>
      <c r="C12" s="29">
        <v>1564</v>
      </c>
      <c r="D12" s="29">
        <v>9971</v>
      </c>
      <c r="E12" s="29">
        <v>143</v>
      </c>
      <c r="F12" s="29">
        <v>11678</v>
      </c>
      <c r="G12" s="29">
        <v>0</v>
      </c>
      <c r="H12" s="29">
        <v>11719</v>
      </c>
      <c r="I12" s="29">
        <v>10830.969239999999</v>
      </c>
      <c r="J12" s="30">
        <v>0.37854414587922885</v>
      </c>
      <c r="K12" s="30">
        <v>14.440074247685706</v>
      </c>
      <c r="L12" s="30">
        <v>92.060089721019295</v>
      </c>
      <c r="M12" s="30">
        <v>1.3202881185543835</v>
      </c>
      <c r="N12" s="30">
        <v>107.82045208725938</v>
      </c>
      <c r="O12" s="30">
        <v>0</v>
      </c>
      <c r="P12" s="30">
        <v>108.1989962331386</v>
      </c>
      <c r="Q12" s="36"/>
    </row>
    <row r="13" spans="1:34">
      <c r="A13" s="28" t="s">
        <v>3</v>
      </c>
      <c r="B13" s="29">
        <v>52</v>
      </c>
      <c r="C13" s="29">
        <v>4453</v>
      </c>
      <c r="D13" s="29">
        <v>8931</v>
      </c>
      <c r="E13" s="29">
        <v>679</v>
      </c>
      <c r="F13" s="29">
        <v>14063</v>
      </c>
      <c r="G13" s="29">
        <v>0</v>
      </c>
      <c r="H13" s="29">
        <v>14115</v>
      </c>
      <c r="I13" s="29">
        <v>12315.117890000001</v>
      </c>
      <c r="J13" s="30">
        <v>0.42224524738187463</v>
      </c>
      <c r="K13" s="30">
        <v>36.158809357528604</v>
      </c>
      <c r="L13" s="30">
        <v>72.520621237836963</v>
      </c>
      <c r="M13" s="30">
        <v>5.5135485186979398</v>
      </c>
      <c r="N13" s="30">
        <v>114.19297911406349</v>
      </c>
      <c r="O13" s="30">
        <v>0</v>
      </c>
      <c r="P13" s="30">
        <v>114.61522436144537</v>
      </c>
      <c r="Q13" s="36"/>
    </row>
    <row r="14" spans="1:34">
      <c r="A14" s="28" t="s">
        <v>4</v>
      </c>
      <c r="B14" s="29">
        <v>397</v>
      </c>
      <c r="C14" s="29">
        <v>5003</v>
      </c>
      <c r="D14" s="29">
        <v>17877</v>
      </c>
      <c r="E14" s="29">
        <v>1355</v>
      </c>
      <c r="F14" s="29">
        <v>24235</v>
      </c>
      <c r="G14" s="29">
        <v>0</v>
      </c>
      <c r="H14" s="29">
        <v>24632</v>
      </c>
      <c r="I14" s="29">
        <v>21214.623959999997</v>
      </c>
      <c r="J14" s="30">
        <v>1.8713506341123005</v>
      </c>
      <c r="K14" s="30">
        <v>23.582788973460552</v>
      </c>
      <c r="L14" s="30">
        <v>84.267343289737013</v>
      </c>
      <c r="M14" s="30">
        <v>6.3871035496780024</v>
      </c>
      <c r="N14" s="30">
        <v>114.23723581287557</v>
      </c>
      <c r="O14" s="30">
        <v>0</v>
      </c>
      <c r="P14" s="30">
        <v>116.10858644698787</v>
      </c>
      <c r="Q14" s="36"/>
    </row>
    <row r="15" spans="1:34">
      <c r="A15" s="28" t="s">
        <v>5</v>
      </c>
      <c r="B15" s="29">
        <v>61</v>
      </c>
      <c r="C15" s="29">
        <v>1455</v>
      </c>
      <c r="D15" s="29">
        <v>7129</v>
      </c>
      <c r="E15" s="29">
        <v>139</v>
      </c>
      <c r="F15" s="29">
        <v>8723</v>
      </c>
      <c r="G15" s="29">
        <v>0</v>
      </c>
      <c r="H15" s="29">
        <v>8784</v>
      </c>
      <c r="I15" s="29">
        <v>8041.2311999999993</v>
      </c>
      <c r="J15" s="30">
        <v>0.75859030144538064</v>
      </c>
      <c r="K15" s="30">
        <v>18.094244075459489</v>
      </c>
      <c r="L15" s="30">
        <v>88.655578016460964</v>
      </c>
      <c r="M15" s="30">
        <v>1.7285910147689825</v>
      </c>
      <c r="N15" s="30">
        <v>108.47841310668944</v>
      </c>
      <c r="O15" s="30">
        <v>0</v>
      </c>
      <c r="P15" s="30">
        <v>109.23700340813483</v>
      </c>
      <c r="Q15" s="36"/>
    </row>
    <row r="16" spans="1:34">
      <c r="A16" s="28" t="s">
        <v>6</v>
      </c>
      <c r="B16" s="29">
        <v>30</v>
      </c>
      <c r="C16" s="29">
        <v>1484</v>
      </c>
      <c r="D16" s="29">
        <v>9124</v>
      </c>
      <c r="E16" s="29">
        <v>704</v>
      </c>
      <c r="F16" s="29">
        <v>11312</v>
      </c>
      <c r="G16" s="29">
        <v>0</v>
      </c>
      <c r="H16" s="29">
        <v>11342</v>
      </c>
      <c r="I16" s="29">
        <v>10644.87161</v>
      </c>
      <c r="J16" s="30">
        <v>0.28182585097426083</v>
      </c>
      <c r="K16" s="30">
        <v>13.940985428193436</v>
      </c>
      <c r="L16" s="30">
        <v>85.712635476305195</v>
      </c>
      <c r="M16" s="30">
        <v>6.6135133028626543</v>
      </c>
      <c r="N16" s="30">
        <v>106.26713420736129</v>
      </c>
      <c r="O16" s="30">
        <v>0</v>
      </c>
      <c r="P16" s="30">
        <v>106.54896005833554</v>
      </c>
      <c r="Q16" s="36"/>
    </row>
    <row r="17" spans="1:17">
      <c r="A17" s="28" t="s">
        <v>7</v>
      </c>
      <c r="B17" s="29">
        <v>4</v>
      </c>
      <c r="C17" s="29">
        <v>537</v>
      </c>
      <c r="D17" s="29">
        <v>351</v>
      </c>
      <c r="E17" s="29">
        <v>0</v>
      </c>
      <c r="F17" s="29">
        <v>888</v>
      </c>
      <c r="G17" s="29">
        <v>0</v>
      </c>
      <c r="H17" s="29">
        <v>892</v>
      </c>
      <c r="I17" s="29">
        <v>724.53485000000001</v>
      </c>
      <c r="J17" s="30">
        <v>0.55207834378153098</v>
      </c>
      <c r="K17" s="30">
        <v>74.116517652670538</v>
      </c>
      <c r="L17" s="30">
        <v>48.44487466682935</v>
      </c>
      <c r="M17" s="30">
        <v>0</v>
      </c>
      <c r="N17" s="30">
        <v>122.56139231949987</v>
      </c>
      <c r="O17" s="30">
        <v>0</v>
      </c>
      <c r="P17" s="30">
        <v>123.11347066328142</v>
      </c>
      <c r="Q17" s="36"/>
    </row>
    <row r="18" spans="1:17">
      <c r="A18" s="28" t="s">
        <v>8</v>
      </c>
      <c r="B18" s="29">
        <v>59</v>
      </c>
      <c r="C18" s="29">
        <v>9759</v>
      </c>
      <c r="D18" s="29">
        <v>39480</v>
      </c>
      <c r="E18" s="29">
        <v>9535</v>
      </c>
      <c r="F18" s="29">
        <v>58774</v>
      </c>
      <c r="G18" s="29">
        <v>0</v>
      </c>
      <c r="H18" s="29">
        <v>58833</v>
      </c>
      <c r="I18" s="29">
        <v>54824.582689999996</v>
      </c>
      <c r="J18" s="30">
        <v>0.10761595821642542</v>
      </c>
      <c r="K18" s="30">
        <v>17.800409088713486</v>
      </c>
      <c r="L18" s="30">
        <v>72.011492040414836</v>
      </c>
      <c r="M18" s="30">
        <v>17.391833247349432</v>
      </c>
      <c r="N18" s="30">
        <v>107.20373437647777</v>
      </c>
      <c r="O18" s="30">
        <v>0</v>
      </c>
      <c r="P18" s="30">
        <v>107.31135033469418</v>
      </c>
      <c r="Q18" s="36"/>
    </row>
    <row r="19" spans="1:17">
      <c r="A19" s="28" t="s">
        <v>9</v>
      </c>
      <c r="B19" s="29">
        <v>100</v>
      </c>
      <c r="C19" s="29">
        <v>1191</v>
      </c>
      <c r="D19" s="29">
        <v>3875</v>
      </c>
      <c r="E19" s="29">
        <v>27</v>
      </c>
      <c r="F19" s="29">
        <v>5093</v>
      </c>
      <c r="G19" s="29">
        <v>0</v>
      </c>
      <c r="H19" s="29">
        <v>5193</v>
      </c>
      <c r="I19" s="29">
        <v>4766.1101999999992</v>
      </c>
      <c r="J19" s="30">
        <v>2.0981470382283653</v>
      </c>
      <c r="K19" s="30">
        <v>24.988931225299833</v>
      </c>
      <c r="L19" s="30">
        <v>81.303197731349158</v>
      </c>
      <c r="M19" s="30">
        <v>0.56649970032165864</v>
      </c>
      <c r="N19" s="30">
        <v>106.85862865697064</v>
      </c>
      <c r="O19" s="30">
        <v>0</v>
      </c>
      <c r="P19" s="30">
        <v>108.95677569519901</v>
      </c>
      <c r="Q19" s="36"/>
    </row>
    <row r="20" spans="1:17">
      <c r="A20" s="28" t="s">
        <v>10</v>
      </c>
      <c r="B20" s="29">
        <v>147</v>
      </c>
      <c r="C20" s="29">
        <v>3864</v>
      </c>
      <c r="D20" s="29">
        <v>7577</v>
      </c>
      <c r="E20" s="29">
        <v>357</v>
      </c>
      <c r="F20" s="29">
        <v>11798</v>
      </c>
      <c r="G20" s="29">
        <v>0</v>
      </c>
      <c r="H20" s="29">
        <v>11945</v>
      </c>
      <c r="I20" s="29">
        <v>10644.452000000001</v>
      </c>
      <c r="J20" s="30">
        <v>1.3810011074313642</v>
      </c>
      <c r="K20" s="30">
        <v>36.300600538195852</v>
      </c>
      <c r="L20" s="30">
        <v>71.182621707533642</v>
      </c>
      <c r="M20" s="30">
        <v>3.3538598323333129</v>
      </c>
      <c r="N20" s="30">
        <v>110.83708207806282</v>
      </c>
      <c r="O20" s="30">
        <v>0</v>
      </c>
      <c r="P20" s="30">
        <v>112.21808318549418</v>
      </c>
      <c r="Q20" s="36"/>
    </row>
    <row r="21" spans="1:17" ht="15" customHeight="1">
      <c r="A21" s="28" t="s">
        <v>11</v>
      </c>
      <c r="B21" s="29">
        <v>6</v>
      </c>
      <c r="C21" s="29">
        <v>887</v>
      </c>
      <c r="D21" s="29">
        <v>690</v>
      </c>
      <c r="E21" s="29">
        <v>80</v>
      </c>
      <c r="F21" s="29">
        <v>1657</v>
      </c>
      <c r="G21" s="29">
        <v>0</v>
      </c>
      <c r="H21" s="29">
        <v>1663</v>
      </c>
      <c r="I21" s="29">
        <v>1417.13868</v>
      </c>
      <c r="J21" s="30">
        <v>0.42338834474548387</v>
      </c>
      <c r="K21" s="30">
        <v>62.590910298207369</v>
      </c>
      <c r="L21" s="30">
        <v>48.68965964573065</v>
      </c>
      <c r="M21" s="30">
        <v>5.6451779299397851</v>
      </c>
      <c r="N21" s="30">
        <v>116.9257478738778</v>
      </c>
      <c r="O21" s="30">
        <v>0</v>
      </c>
      <c r="P21" s="30">
        <v>117.34913621862329</v>
      </c>
      <c r="Q21" s="36"/>
    </row>
    <row r="22" spans="1:17" ht="15" customHeight="1">
      <c r="A22" s="28" t="s">
        <v>12</v>
      </c>
      <c r="B22" s="29">
        <v>0</v>
      </c>
      <c r="C22" s="29">
        <v>2848</v>
      </c>
      <c r="D22" s="29">
        <v>8453</v>
      </c>
      <c r="E22" s="29">
        <v>886</v>
      </c>
      <c r="F22" s="29">
        <v>12187</v>
      </c>
      <c r="G22" s="29">
        <v>0</v>
      </c>
      <c r="H22" s="29">
        <v>12187</v>
      </c>
      <c r="I22" s="29">
        <v>10771.073620000001</v>
      </c>
      <c r="J22" s="30">
        <v>0</v>
      </c>
      <c r="K22" s="30">
        <v>26.441189620241403</v>
      </c>
      <c r="L22" s="30">
        <v>78.478713433953857</v>
      </c>
      <c r="M22" s="30">
        <v>8.2257352540498179</v>
      </c>
      <c r="N22" s="30">
        <v>113.14563830824507</v>
      </c>
      <c r="O22" s="30">
        <v>0</v>
      </c>
      <c r="P22" s="30">
        <v>113.14563830824507</v>
      </c>
      <c r="Q22" s="36"/>
    </row>
    <row r="23" spans="1:17">
      <c r="A23" s="28" t="s">
        <v>13</v>
      </c>
      <c r="B23" s="29">
        <v>0</v>
      </c>
      <c r="C23" s="29">
        <v>1418</v>
      </c>
      <c r="D23" s="29">
        <v>2436</v>
      </c>
      <c r="E23" s="29">
        <v>103</v>
      </c>
      <c r="F23" s="29">
        <v>3957</v>
      </c>
      <c r="G23" s="29">
        <v>0</v>
      </c>
      <c r="H23" s="29">
        <v>3957</v>
      </c>
      <c r="I23" s="29">
        <v>3276.5230899999997</v>
      </c>
      <c r="J23" s="30">
        <v>0</v>
      </c>
      <c r="K23" s="30">
        <v>43.277583006442363</v>
      </c>
      <c r="L23" s="30">
        <v>74.347103105566703</v>
      </c>
      <c r="M23" s="30">
        <v>3.1435761986343889</v>
      </c>
      <c r="N23" s="30">
        <v>120.76826231064346</v>
      </c>
      <c r="O23" s="30">
        <v>0</v>
      </c>
      <c r="P23" s="30">
        <v>120.76826231064346</v>
      </c>
      <c r="Q23" s="36"/>
    </row>
    <row r="24" spans="1:17">
      <c r="A24" s="28" t="s">
        <v>14</v>
      </c>
      <c r="B24" s="29">
        <v>22</v>
      </c>
      <c r="C24" s="29">
        <v>857</v>
      </c>
      <c r="D24" s="29">
        <v>3243</v>
      </c>
      <c r="E24" s="29">
        <v>0</v>
      </c>
      <c r="F24" s="29">
        <v>4100</v>
      </c>
      <c r="G24" s="29">
        <v>0</v>
      </c>
      <c r="H24" s="29">
        <v>4122</v>
      </c>
      <c r="I24" s="29">
        <v>3525.8379999999997</v>
      </c>
      <c r="J24" s="30">
        <v>0.62396513963488975</v>
      </c>
      <c r="K24" s="30">
        <v>24.306278393959111</v>
      </c>
      <c r="L24" s="30">
        <v>91.97813399254305</v>
      </c>
      <c r="M24" s="30">
        <v>0</v>
      </c>
      <c r="N24" s="30">
        <v>116.28441238650218</v>
      </c>
      <c r="O24" s="30">
        <v>0</v>
      </c>
      <c r="P24" s="30">
        <v>116.90837752613706</v>
      </c>
      <c r="Q24" s="36"/>
    </row>
    <row r="25" spans="1:17">
      <c r="A25" s="28" t="s">
        <v>15</v>
      </c>
      <c r="B25" s="29">
        <v>415</v>
      </c>
      <c r="C25" s="29">
        <v>8065</v>
      </c>
      <c r="D25" s="29">
        <v>14017</v>
      </c>
      <c r="E25" s="29">
        <v>786</v>
      </c>
      <c r="F25" s="29">
        <v>22868</v>
      </c>
      <c r="G25" s="29">
        <v>0</v>
      </c>
      <c r="H25" s="29">
        <v>23283</v>
      </c>
      <c r="I25" s="29">
        <v>20986.03</v>
      </c>
      <c r="J25" s="30">
        <v>1.977505988507593</v>
      </c>
      <c r="K25" s="30">
        <v>38.430327222442742</v>
      </c>
      <c r="L25" s="30">
        <v>66.792051664845616</v>
      </c>
      <c r="M25" s="30">
        <v>3.7453486914866705</v>
      </c>
      <c r="N25" s="30">
        <v>108.96772757877503</v>
      </c>
      <c r="O25" s="30">
        <v>0</v>
      </c>
      <c r="P25" s="30">
        <v>110.94523356728263</v>
      </c>
      <c r="Q25" s="36"/>
    </row>
    <row r="26" spans="1:17">
      <c r="A26" s="28" t="s">
        <v>16</v>
      </c>
      <c r="B26" s="29">
        <v>148</v>
      </c>
      <c r="C26" s="29">
        <v>8161</v>
      </c>
      <c r="D26" s="29">
        <v>13465</v>
      </c>
      <c r="E26" s="29">
        <v>714</v>
      </c>
      <c r="F26" s="29">
        <v>22340</v>
      </c>
      <c r="G26" s="29">
        <v>0</v>
      </c>
      <c r="H26" s="29">
        <v>22488</v>
      </c>
      <c r="I26" s="29">
        <v>19769.096139999998</v>
      </c>
      <c r="J26" s="30">
        <v>0.74864323058525029</v>
      </c>
      <c r="K26" s="30">
        <v>41.281604086528567</v>
      </c>
      <c r="L26" s="30">
        <v>68.111358782637808</v>
      </c>
      <c r="M26" s="30">
        <v>3.6116977475531673</v>
      </c>
      <c r="N26" s="30">
        <v>113.00466061671955</v>
      </c>
      <c r="O26" s="30">
        <v>0</v>
      </c>
      <c r="P26" s="30">
        <v>113.75330384730479</v>
      </c>
      <c r="Q26" s="36"/>
    </row>
    <row r="27" spans="1:17">
      <c r="A27" s="28" t="s">
        <v>17</v>
      </c>
      <c r="B27" s="29">
        <v>0</v>
      </c>
      <c r="C27" s="29">
        <v>576</v>
      </c>
      <c r="D27" s="29">
        <v>2280</v>
      </c>
      <c r="E27" s="29">
        <v>0</v>
      </c>
      <c r="F27" s="29">
        <v>2856</v>
      </c>
      <c r="G27" s="29">
        <v>0</v>
      </c>
      <c r="H27" s="29">
        <v>2856</v>
      </c>
      <c r="I27" s="29">
        <v>2560.2371200000002</v>
      </c>
      <c r="J27" s="30">
        <v>0</v>
      </c>
      <c r="K27" s="30">
        <v>22.497916130518409</v>
      </c>
      <c r="L27" s="30">
        <v>89.054251349968709</v>
      </c>
      <c r="M27" s="30">
        <v>0</v>
      </c>
      <c r="N27" s="30">
        <v>111.55216748048711</v>
      </c>
      <c r="O27" s="30">
        <v>0</v>
      </c>
      <c r="P27" s="30">
        <v>111.55216748048711</v>
      </c>
      <c r="Q27" s="36"/>
    </row>
    <row r="28" spans="1:17">
      <c r="A28" s="28" t="s">
        <v>18</v>
      </c>
      <c r="B28" s="29">
        <v>120</v>
      </c>
      <c r="C28" s="29">
        <v>25679</v>
      </c>
      <c r="D28" s="29">
        <v>40526</v>
      </c>
      <c r="E28" s="29">
        <v>5411</v>
      </c>
      <c r="F28" s="29">
        <v>71616</v>
      </c>
      <c r="G28" s="29">
        <v>0</v>
      </c>
      <c r="H28" s="29">
        <v>71736</v>
      </c>
      <c r="I28" s="29">
        <v>64439.219530000002</v>
      </c>
      <c r="J28" s="30">
        <v>0.18622199473433007</v>
      </c>
      <c r="K28" s="30">
        <v>39.849955023190518</v>
      </c>
      <c r="L28" s="30">
        <v>62.890271321695501</v>
      </c>
      <c r="M28" s="30">
        <v>8.3970601125621673</v>
      </c>
      <c r="N28" s="30">
        <v>111.13728645744818</v>
      </c>
      <c r="O28" s="30">
        <v>0</v>
      </c>
      <c r="P28" s="30">
        <v>111.32350845218251</v>
      </c>
      <c r="Q28" s="36"/>
    </row>
    <row r="29" spans="1:17">
      <c r="A29" s="28" t="s">
        <v>19</v>
      </c>
      <c r="B29" s="29">
        <v>5</v>
      </c>
      <c r="C29" s="29">
        <v>2649</v>
      </c>
      <c r="D29" s="29">
        <v>1830</v>
      </c>
      <c r="E29" s="29">
        <v>119</v>
      </c>
      <c r="F29" s="29">
        <v>4598</v>
      </c>
      <c r="G29" s="29">
        <v>0</v>
      </c>
      <c r="H29" s="29">
        <v>4603</v>
      </c>
      <c r="I29" s="29">
        <v>4162.4957799999993</v>
      </c>
      <c r="J29" s="30">
        <v>0.12012024189968071</v>
      </c>
      <c r="K29" s="30">
        <v>63.63970415845084</v>
      </c>
      <c r="L29" s="30">
        <v>43.964008535283135</v>
      </c>
      <c r="M29" s="30">
        <v>2.8588617572124004</v>
      </c>
      <c r="N29" s="30">
        <v>110.46257445094636</v>
      </c>
      <c r="O29" s="30">
        <v>0</v>
      </c>
      <c r="P29" s="30">
        <v>110.58269469284605</v>
      </c>
      <c r="Q29" s="36"/>
    </row>
    <row r="30" spans="1:17">
      <c r="A30" s="28" t="s">
        <v>20</v>
      </c>
      <c r="B30" s="29">
        <v>106</v>
      </c>
      <c r="C30" s="29">
        <v>557</v>
      </c>
      <c r="D30" s="29">
        <v>6995</v>
      </c>
      <c r="E30" s="29">
        <v>110</v>
      </c>
      <c r="F30" s="29">
        <v>7662</v>
      </c>
      <c r="G30" s="29">
        <v>0</v>
      </c>
      <c r="H30" s="29">
        <v>7768</v>
      </c>
      <c r="I30" s="29">
        <v>6411.1903400000001</v>
      </c>
      <c r="J30" s="30">
        <v>1.6533591170840203</v>
      </c>
      <c r="K30" s="30">
        <v>8.6879342284509367</v>
      </c>
      <c r="L30" s="30">
        <v>109.10610400002567</v>
      </c>
      <c r="M30" s="30">
        <v>1.7157500271626627</v>
      </c>
      <c r="N30" s="30">
        <v>119.50978825563926</v>
      </c>
      <c r="O30" s="30">
        <v>0</v>
      </c>
      <c r="P30" s="30">
        <v>121.16314737272329</v>
      </c>
      <c r="Q30" s="36"/>
    </row>
    <row r="31" spans="1:17">
      <c r="A31" s="28" t="s">
        <v>21</v>
      </c>
      <c r="B31" s="29">
        <v>331</v>
      </c>
      <c r="C31" s="29">
        <v>41396</v>
      </c>
      <c r="D31" s="29">
        <v>114603</v>
      </c>
      <c r="E31" s="29">
        <v>34641</v>
      </c>
      <c r="F31" s="29">
        <v>190640</v>
      </c>
      <c r="G31" s="29">
        <v>45</v>
      </c>
      <c r="H31" s="29">
        <v>191016</v>
      </c>
      <c r="I31" s="29">
        <v>182084.75508</v>
      </c>
      <c r="J31" s="30">
        <v>0.18178347761984426</v>
      </c>
      <c r="K31" s="30">
        <v>22.734467793205656</v>
      </c>
      <c r="L31" s="30">
        <v>62.939371255791563</v>
      </c>
      <c r="M31" s="30">
        <v>19.024656943290104</v>
      </c>
      <c r="N31" s="30">
        <v>104.69849599228733</v>
      </c>
      <c r="O31" s="30">
        <v>2.4713765839555864E-2</v>
      </c>
      <c r="P31" s="30">
        <v>104.90499323574673</v>
      </c>
      <c r="Q31" s="36"/>
    </row>
    <row r="32" spans="1:17">
      <c r="A32" s="28" t="s">
        <v>22</v>
      </c>
      <c r="B32" s="29">
        <v>0</v>
      </c>
      <c r="C32" s="29">
        <v>2852</v>
      </c>
      <c r="D32" s="29">
        <v>3305</v>
      </c>
      <c r="E32" s="29">
        <v>686</v>
      </c>
      <c r="F32" s="29">
        <v>6843</v>
      </c>
      <c r="G32" s="29">
        <v>0</v>
      </c>
      <c r="H32" s="29">
        <v>6843</v>
      </c>
      <c r="I32" s="29">
        <v>5312.5011600000007</v>
      </c>
      <c r="J32" s="30">
        <v>0</v>
      </c>
      <c r="K32" s="30">
        <v>53.684694160142065</v>
      </c>
      <c r="L32" s="30">
        <v>62.211751121763513</v>
      </c>
      <c r="M32" s="30">
        <v>12.912938356892518</v>
      </c>
      <c r="N32" s="30">
        <v>128.8093836387981</v>
      </c>
      <c r="O32" s="30">
        <v>0</v>
      </c>
      <c r="P32" s="30">
        <v>128.8093836387981</v>
      </c>
      <c r="Q32" s="36"/>
    </row>
    <row r="33" spans="1:17">
      <c r="A33" s="28" t="s">
        <v>23</v>
      </c>
      <c r="B33" s="29">
        <v>69</v>
      </c>
      <c r="C33" s="29">
        <v>804</v>
      </c>
      <c r="D33" s="29">
        <v>2602</v>
      </c>
      <c r="E33" s="29">
        <v>112</v>
      </c>
      <c r="F33" s="29">
        <v>3518</v>
      </c>
      <c r="G33" s="29">
        <v>0</v>
      </c>
      <c r="H33" s="29">
        <v>3587</v>
      </c>
      <c r="I33" s="29">
        <v>3202.1689999999999</v>
      </c>
      <c r="J33" s="30">
        <v>2.1547894567713324</v>
      </c>
      <c r="K33" s="30">
        <v>25.107981496292048</v>
      </c>
      <c r="L33" s="30">
        <v>81.257422703174015</v>
      </c>
      <c r="M33" s="30">
        <v>3.4976292631650612</v>
      </c>
      <c r="N33" s="30">
        <v>109.86303346263111</v>
      </c>
      <c r="O33" s="30">
        <v>0</v>
      </c>
      <c r="P33" s="30">
        <v>112.01782291940245</v>
      </c>
      <c r="Q33" s="36"/>
    </row>
    <row r="34" spans="1:17">
      <c r="A34" s="28" t="s">
        <v>24</v>
      </c>
      <c r="B34" s="29">
        <v>199</v>
      </c>
      <c r="C34" s="29">
        <v>2902</v>
      </c>
      <c r="D34" s="29">
        <v>17290</v>
      </c>
      <c r="E34" s="29">
        <v>180</v>
      </c>
      <c r="F34" s="29">
        <v>20372</v>
      </c>
      <c r="G34" s="29">
        <v>0</v>
      </c>
      <c r="H34" s="29">
        <v>20571</v>
      </c>
      <c r="I34" s="29">
        <v>18790.341100000001</v>
      </c>
      <c r="J34" s="30">
        <v>1.0590547502088719</v>
      </c>
      <c r="K34" s="30">
        <v>15.444104950282142</v>
      </c>
      <c r="L34" s="30">
        <v>92.015359955333636</v>
      </c>
      <c r="M34" s="30">
        <v>0.95793897003817552</v>
      </c>
      <c r="N34" s="30">
        <v>108.41740387565395</v>
      </c>
      <c r="O34" s="30">
        <v>0</v>
      </c>
      <c r="P34" s="30">
        <v>109.47645862586283</v>
      </c>
      <c r="Q34" s="36"/>
    </row>
    <row r="35" spans="1:17">
      <c r="A35" s="28" t="s">
        <v>25</v>
      </c>
      <c r="B35" s="29">
        <v>11</v>
      </c>
      <c r="C35" s="29">
        <v>459</v>
      </c>
      <c r="D35" s="29">
        <v>1010</v>
      </c>
      <c r="E35" s="29">
        <v>113</v>
      </c>
      <c r="F35" s="29">
        <v>1582</v>
      </c>
      <c r="G35" s="29">
        <v>0</v>
      </c>
      <c r="H35" s="29">
        <v>1593</v>
      </c>
      <c r="I35" s="29">
        <v>1215.2539500000003</v>
      </c>
      <c r="J35" s="30">
        <v>0.90516060449752056</v>
      </c>
      <c r="K35" s="30">
        <v>37.76988340585109</v>
      </c>
      <c r="L35" s="30">
        <v>83.110200958408726</v>
      </c>
      <c r="M35" s="30">
        <v>9.2984680280199843</v>
      </c>
      <c r="N35" s="30">
        <v>130.17855239227981</v>
      </c>
      <c r="O35" s="30">
        <v>0</v>
      </c>
      <c r="P35" s="30">
        <v>131.08371299677731</v>
      </c>
      <c r="Q35" s="36"/>
    </row>
    <row r="36" spans="1:17">
      <c r="A36" s="28" t="s">
        <v>26</v>
      </c>
      <c r="B36" s="29">
        <v>34</v>
      </c>
      <c r="C36" s="29">
        <v>2298</v>
      </c>
      <c r="D36" s="29">
        <v>5975</v>
      </c>
      <c r="E36" s="29">
        <v>489</v>
      </c>
      <c r="F36" s="29">
        <v>8762</v>
      </c>
      <c r="G36" s="29">
        <v>0</v>
      </c>
      <c r="H36" s="29">
        <v>8796</v>
      </c>
      <c r="I36" s="29">
        <v>9167.7753100000009</v>
      </c>
      <c r="J36" s="30">
        <v>0.37086423750932868</v>
      </c>
      <c r="K36" s="30">
        <v>25.066059346954038</v>
      </c>
      <c r="L36" s="30">
        <v>65.173935856418794</v>
      </c>
      <c r="M36" s="30">
        <v>5.3339003571194628</v>
      </c>
      <c r="N36" s="30">
        <v>95.573895560492289</v>
      </c>
      <c r="O36" s="30">
        <v>0</v>
      </c>
      <c r="P36" s="30">
        <v>95.944759798001627</v>
      </c>
      <c r="Q36" s="36"/>
    </row>
    <row r="37" spans="1:17">
      <c r="A37" s="28" t="s">
        <v>27</v>
      </c>
      <c r="B37" s="29">
        <v>21</v>
      </c>
      <c r="C37" s="29">
        <v>3274</v>
      </c>
      <c r="D37" s="29">
        <v>5245</v>
      </c>
      <c r="E37" s="29">
        <v>128</v>
      </c>
      <c r="F37" s="29">
        <v>8647</v>
      </c>
      <c r="G37" s="29">
        <v>0</v>
      </c>
      <c r="H37" s="29">
        <v>8668</v>
      </c>
      <c r="I37" s="29">
        <v>7483.9543799999992</v>
      </c>
      <c r="J37" s="30">
        <v>0.28060032081595881</v>
      </c>
      <c r="K37" s="30">
        <v>43.746926207211864</v>
      </c>
      <c r="L37" s="30">
        <v>70.083270603795427</v>
      </c>
      <c r="M37" s="30">
        <v>1.7103257649734633</v>
      </c>
      <c r="N37" s="30">
        <v>115.54052257598076</v>
      </c>
      <c r="O37" s="30">
        <v>0</v>
      </c>
      <c r="P37" s="30">
        <v>115.82112289679671</v>
      </c>
      <c r="Q37" s="36"/>
    </row>
    <row r="38" spans="1:17">
      <c r="A38" s="28" t="s">
        <v>28</v>
      </c>
      <c r="B38" s="29">
        <v>79</v>
      </c>
      <c r="C38" s="29">
        <v>10709</v>
      </c>
      <c r="D38" s="29">
        <v>20148</v>
      </c>
      <c r="E38" s="29">
        <v>2265</v>
      </c>
      <c r="F38" s="29">
        <v>33122</v>
      </c>
      <c r="G38" s="29">
        <v>0</v>
      </c>
      <c r="H38" s="29">
        <v>33201</v>
      </c>
      <c r="I38" s="29">
        <v>29320.329590000001</v>
      </c>
      <c r="J38" s="30">
        <v>0.26943762605910049</v>
      </c>
      <c r="K38" s="30">
        <v>36.524146043884905</v>
      </c>
      <c r="L38" s="30">
        <v>68.716826453655159</v>
      </c>
      <c r="M38" s="30">
        <v>7.7250154813147178</v>
      </c>
      <c r="N38" s="30">
        <v>112.96598797885477</v>
      </c>
      <c r="O38" s="30">
        <v>0</v>
      </c>
      <c r="P38" s="30">
        <v>113.23542560491387</v>
      </c>
      <c r="Q38" s="36"/>
    </row>
    <row r="39" spans="1:17">
      <c r="A39" s="28" t="s">
        <v>29</v>
      </c>
      <c r="B39" s="29">
        <v>16</v>
      </c>
      <c r="C39" s="29">
        <v>2926</v>
      </c>
      <c r="D39" s="29">
        <v>8848</v>
      </c>
      <c r="E39" s="29">
        <v>548</v>
      </c>
      <c r="F39" s="29">
        <v>12322</v>
      </c>
      <c r="G39" s="29">
        <v>0</v>
      </c>
      <c r="H39" s="29">
        <v>12338</v>
      </c>
      <c r="I39" s="29">
        <v>11028.658360000001</v>
      </c>
      <c r="J39" s="30">
        <v>0.14507657665805143</v>
      </c>
      <c r="K39" s="30">
        <v>26.530878956341159</v>
      </c>
      <c r="L39" s="30">
        <v>80.227346891902442</v>
      </c>
      <c r="M39" s="30">
        <v>4.9688727505382619</v>
      </c>
      <c r="N39" s="30">
        <v>111.72709859878186</v>
      </c>
      <c r="O39" s="30">
        <v>0</v>
      </c>
      <c r="P39" s="30">
        <v>111.87217517543991</v>
      </c>
      <c r="Q39" s="36"/>
    </row>
    <row r="40" spans="1:17">
      <c r="A40" s="28" t="s">
        <v>30</v>
      </c>
      <c r="B40" s="29">
        <v>103</v>
      </c>
      <c r="C40" s="29">
        <v>1854</v>
      </c>
      <c r="D40" s="29">
        <v>3835</v>
      </c>
      <c r="E40" s="29">
        <v>114</v>
      </c>
      <c r="F40" s="29">
        <v>5803</v>
      </c>
      <c r="G40" s="29">
        <v>0</v>
      </c>
      <c r="H40" s="29">
        <v>5906</v>
      </c>
      <c r="I40" s="29">
        <v>5542.09908</v>
      </c>
      <c r="J40" s="30">
        <v>1.8585015986397704</v>
      </c>
      <c r="K40" s="30">
        <v>33.453028775515861</v>
      </c>
      <c r="L40" s="30">
        <v>69.197608065859413</v>
      </c>
      <c r="M40" s="30">
        <v>2.056982351892561</v>
      </c>
      <c r="N40" s="30">
        <v>104.70761919326783</v>
      </c>
      <c r="O40" s="30">
        <v>0</v>
      </c>
      <c r="P40" s="30">
        <v>106.56612079190762</v>
      </c>
      <c r="Q40" s="36"/>
    </row>
    <row r="41" spans="1:17">
      <c r="A41" s="28" t="s">
        <v>31</v>
      </c>
      <c r="B41" s="29">
        <v>387</v>
      </c>
      <c r="C41" s="29">
        <v>2204</v>
      </c>
      <c r="D41" s="29">
        <v>14499</v>
      </c>
      <c r="E41" s="29">
        <v>134</v>
      </c>
      <c r="F41" s="29">
        <v>16837</v>
      </c>
      <c r="G41" s="29">
        <v>0</v>
      </c>
      <c r="H41" s="29">
        <v>17224</v>
      </c>
      <c r="I41" s="29">
        <v>15137.789669999998</v>
      </c>
      <c r="J41" s="30">
        <v>2.556515901175155</v>
      </c>
      <c r="K41" s="30">
        <v>14.559589266640934</v>
      </c>
      <c r="L41" s="30">
        <v>95.780165506818022</v>
      </c>
      <c r="M41" s="30">
        <v>0.88520188826219837</v>
      </c>
      <c r="N41" s="30">
        <v>111.22495666172117</v>
      </c>
      <c r="O41" s="30">
        <v>0</v>
      </c>
      <c r="P41" s="30">
        <v>113.7814725628963</v>
      </c>
      <c r="Q41" s="36"/>
    </row>
    <row r="42" spans="1:17">
      <c r="A42" s="28" t="s">
        <v>32</v>
      </c>
      <c r="B42" s="29">
        <v>32</v>
      </c>
      <c r="C42" s="29">
        <v>3496</v>
      </c>
      <c r="D42" s="29">
        <v>12907</v>
      </c>
      <c r="E42" s="29">
        <v>1177</v>
      </c>
      <c r="F42" s="29">
        <v>17580</v>
      </c>
      <c r="G42" s="29">
        <v>0</v>
      </c>
      <c r="H42" s="29">
        <v>17612</v>
      </c>
      <c r="I42" s="29">
        <v>15407.377550000001</v>
      </c>
      <c r="J42" s="30">
        <v>0.20769271017182281</v>
      </c>
      <c r="K42" s="30">
        <v>22.690428586271643</v>
      </c>
      <c r="L42" s="30">
        <v>83.771556568366165</v>
      </c>
      <c r="M42" s="30">
        <v>7.639197496007359</v>
      </c>
      <c r="N42" s="30">
        <v>114.10118265064517</v>
      </c>
      <c r="O42" s="30">
        <v>0</v>
      </c>
      <c r="P42" s="30">
        <v>114.308875360817</v>
      </c>
      <c r="Q42" s="36"/>
    </row>
    <row r="43" spans="1:17">
      <c r="A43" s="28" t="s">
        <v>33</v>
      </c>
      <c r="B43" s="29">
        <v>12</v>
      </c>
      <c r="C43" s="29">
        <v>2756</v>
      </c>
      <c r="D43" s="29">
        <v>8005</v>
      </c>
      <c r="E43" s="29">
        <v>304</v>
      </c>
      <c r="F43" s="29">
        <v>11065</v>
      </c>
      <c r="G43" s="29">
        <v>0</v>
      </c>
      <c r="H43" s="29">
        <v>11077</v>
      </c>
      <c r="I43" s="29">
        <v>9367.6032300000006</v>
      </c>
      <c r="J43" s="30">
        <v>0.12810107030974241</v>
      </c>
      <c r="K43" s="30">
        <v>29.420545814470835</v>
      </c>
      <c r="L43" s="30">
        <v>85.454088985790662</v>
      </c>
      <c r="M43" s="30">
        <v>3.2452271145134741</v>
      </c>
      <c r="N43" s="30">
        <v>118.11986191477497</v>
      </c>
      <c r="O43" s="30">
        <v>0</v>
      </c>
      <c r="P43" s="30">
        <v>118.24796298508471</v>
      </c>
      <c r="Q43" s="36"/>
    </row>
    <row r="44" spans="1:17">
      <c r="A44" s="28" t="s">
        <v>34</v>
      </c>
      <c r="B44" s="29">
        <v>142</v>
      </c>
      <c r="C44" s="29">
        <v>4298</v>
      </c>
      <c r="D44" s="29">
        <v>12514</v>
      </c>
      <c r="E44" s="29">
        <v>714</v>
      </c>
      <c r="F44" s="29">
        <v>17526</v>
      </c>
      <c r="G44" s="29">
        <v>1069</v>
      </c>
      <c r="H44" s="29">
        <v>18737</v>
      </c>
      <c r="I44" s="29">
        <v>16534.408009999999</v>
      </c>
      <c r="J44" s="30">
        <v>0.85881514423811545</v>
      </c>
      <c r="K44" s="30">
        <v>25.994278098136757</v>
      </c>
      <c r="L44" s="30">
        <v>75.684596584477291</v>
      </c>
      <c r="M44" s="30">
        <v>4.3182676970846083</v>
      </c>
      <c r="N44" s="30">
        <v>105.99714237969866</v>
      </c>
      <c r="O44" s="30">
        <v>6.4653055576798968</v>
      </c>
      <c r="P44" s="30">
        <v>113.32126308161668</v>
      </c>
      <c r="Q44" s="36"/>
    </row>
    <row r="45" spans="1:17">
      <c r="A45" s="28" t="s">
        <v>35</v>
      </c>
      <c r="B45" s="29">
        <v>31</v>
      </c>
      <c r="C45" s="29">
        <v>422</v>
      </c>
      <c r="D45" s="29">
        <v>367</v>
      </c>
      <c r="E45" s="29">
        <v>0</v>
      </c>
      <c r="F45" s="29">
        <v>789</v>
      </c>
      <c r="G45" s="29">
        <v>0</v>
      </c>
      <c r="H45" s="29">
        <v>820</v>
      </c>
      <c r="I45" s="29">
        <v>698.45381999999995</v>
      </c>
      <c r="J45" s="30">
        <v>4.4383750381664466</v>
      </c>
      <c r="K45" s="30">
        <v>60.419169874394854</v>
      </c>
      <c r="L45" s="30">
        <v>52.544633516357607</v>
      </c>
      <c r="M45" s="30">
        <v>0</v>
      </c>
      <c r="N45" s="30">
        <v>112.96380339075245</v>
      </c>
      <c r="O45" s="30">
        <v>0</v>
      </c>
      <c r="P45" s="30">
        <v>117.40217842891892</v>
      </c>
      <c r="Q45" s="36"/>
    </row>
    <row r="46" spans="1:17">
      <c r="A46" s="28" t="s">
        <v>36</v>
      </c>
      <c r="B46" s="29">
        <v>120</v>
      </c>
      <c r="C46" s="29">
        <v>3387</v>
      </c>
      <c r="D46" s="29">
        <v>7142</v>
      </c>
      <c r="E46" s="29">
        <v>143</v>
      </c>
      <c r="F46" s="29">
        <v>10672</v>
      </c>
      <c r="G46" s="29">
        <v>0</v>
      </c>
      <c r="H46" s="29">
        <v>10792</v>
      </c>
      <c r="I46" s="29">
        <v>10143.695890000001</v>
      </c>
      <c r="J46" s="30">
        <v>1.1830007652171439</v>
      </c>
      <c r="K46" s="30">
        <v>33.390196598253894</v>
      </c>
      <c r="L46" s="30">
        <v>70.408262209840359</v>
      </c>
      <c r="M46" s="30">
        <v>1.4097425785504298</v>
      </c>
      <c r="N46" s="30">
        <v>105.20820138664469</v>
      </c>
      <c r="O46" s="30">
        <v>0</v>
      </c>
      <c r="P46" s="30">
        <v>106.39120215186182</v>
      </c>
      <c r="Q46" s="36"/>
    </row>
    <row r="47" spans="1:17">
      <c r="A47" s="28" t="s">
        <v>37</v>
      </c>
      <c r="B47" s="29">
        <v>0</v>
      </c>
      <c r="C47" s="29">
        <v>220</v>
      </c>
      <c r="D47" s="29">
        <v>532</v>
      </c>
      <c r="E47" s="29">
        <v>0</v>
      </c>
      <c r="F47" s="29">
        <v>752</v>
      </c>
      <c r="G47" s="29">
        <v>0</v>
      </c>
      <c r="H47" s="29">
        <v>752</v>
      </c>
      <c r="I47" s="29">
        <v>676.26477999999997</v>
      </c>
      <c r="J47" s="30">
        <v>0</v>
      </c>
      <c r="K47" s="30">
        <v>32.531636498946462</v>
      </c>
      <c r="L47" s="30">
        <v>78.667411897452354</v>
      </c>
      <c r="M47" s="30">
        <v>0</v>
      </c>
      <c r="N47" s="30">
        <v>111.19904839639882</v>
      </c>
      <c r="O47" s="30">
        <v>0</v>
      </c>
      <c r="P47" s="30">
        <v>111.19904839639882</v>
      </c>
      <c r="Q47" s="36"/>
    </row>
    <row r="48" spans="1:17">
      <c r="A48" s="28" t="s">
        <v>38</v>
      </c>
      <c r="B48" s="29">
        <v>84</v>
      </c>
      <c r="C48" s="29">
        <v>7928</v>
      </c>
      <c r="D48" s="29">
        <v>15997</v>
      </c>
      <c r="E48" s="29">
        <v>698</v>
      </c>
      <c r="F48" s="29">
        <v>24623</v>
      </c>
      <c r="G48" s="29">
        <v>0</v>
      </c>
      <c r="H48" s="29">
        <v>24707</v>
      </c>
      <c r="I48" s="29">
        <v>21695.604749999999</v>
      </c>
      <c r="J48" s="30">
        <v>0.38717519501271336</v>
      </c>
      <c r="K48" s="30">
        <v>36.541963643580857</v>
      </c>
      <c r="L48" s="30">
        <v>73.733828507361622</v>
      </c>
      <c r="M48" s="30">
        <v>3.2172415014151663</v>
      </c>
      <c r="N48" s="30">
        <v>113.49303365235764</v>
      </c>
      <c r="O48" s="30">
        <v>0</v>
      </c>
      <c r="P48" s="30">
        <v>113.88020884737035</v>
      </c>
      <c r="Q48" s="36"/>
    </row>
    <row r="49" spans="1:17">
      <c r="A49" s="28" t="s">
        <v>39</v>
      </c>
      <c r="B49" s="29">
        <v>0</v>
      </c>
      <c r="C49" s="29">
        <v>336</v>
      </c>
      <c r="D49" s="29">
        <v>1191</v>
      </c>
      <c r="E49" s="29">
        <v>0</v>
      </c>
      <c r="F49" s="29">
        <v>1527</v>
      </c>
      <c r="G49" s="29">
        <v>0</v>
      </c>
      <c r="H49" s="29">
        <v>1527</v>
      </c>
      <c r="I49" s="29">
        <v>1244.4977599999997</v>
      </c>
      <c r="J49" s="30">
        <v>0</v>
      </c>
      <c r="K49" s="30">
        <v>26.998843292413806</v>
      </c>
      <c r="L49" s="30">
        <v>95.701257027573945</v>
      </c>
      <c r="M49" s="30">
        <v>0</v>
      </c>
      <c r="N49" s="30">
        <v>122.70010031998775</v>
      </c>
      <c r="O49" s="30">
        <v>0</v>
      </c>
      <c r="P49" s="30">
        <v>122.70010031998775</v>
      </c>
      <c r="Q49" s="36"/>
    </row>
    <row r="50" spans="1:17">
      <c r="A50" s="28" t="s">
        <v>40</v>
      </c>
      <c r="B50" s="29">
        <v>9</v>
      </c>
      <c r="C50" s="29">
        <v>828</v>
      </c>
      <c r="D50" s="29">
        <v>3522</v>
      </c>
      <c r="E50" s="29">
        <v>227</v>
      </c>
      <c r="F50" s="29">
        <v>4577</v>
      </c>
      <c r="G50" s="29">
        <v>0</v>
      </c>
      <c r="H50" s="29">
        <v>4586</v>
      </c>
      <c r="I50" s="29">
        <v>4108.1706599999998</v>
      </c>
      <c r="J50" s="30">
        <v>0.21907561162515096</v>
      </c>
      <c r="K50" s="30">
        <v>20.154956269513889</v>
      </c>
      <c r="L50" s="30">
        <v>85.731589349309061</v>
      </c>
      <c r="M50" s="30">
        <v>5.5255737598788075</v>
      </c>
      <c r="N50" s="30">
        <v>111.41211937870177</v>
      </c>
      <c r="O50" s="30">
        <v>0</v>
      </c>
      <c r="P50" s="30">
        <v>111.63119499032692</v>
      </c>
      <c r="Q50" s="36"/>
    </row>
    <row r="51" spans="1:17">
      <c r="A51" s="28" t="s">
        <v>41</v>
      </c>
      <c r="B51" s="29">
        <v>29</v>
      </c>
      <c r="C51" s="29">
        <v>1230</v>
      </c>
      <c r="D51" s="29">
        <v>1844</v>
      </c>
      <c r="E51" s="29">
        <v>0</v>
      </c>
      <c r="F51" s="29">
        <v>3074</v>
      </c>
      <c r="G51" s="29">
        <v>0</v>
      </c>
      <c r="H51" s="29">
        <v>3103</v>
      </c>
      <c r="I51" s="29">
        <v>2820.85446</v>
      </c>
      <c r="J51" s="30">
        <v>1.0280572929664724</v>
      </c>
      <c r="K51" s="30">
        <v>43.60380932237107</v>
      </c>
      <c r="L51" s="30">
        <v>65.370263732074989</v>
      </c>
      <c r="M51" s="30">
        <v>0</v>
      </c>
      <c r="N51" s="30">
        <v>108.97407305444607</v>
      </c>
      <c r="O51" s="30">
        <v>0</v>
      </c>
      <c r="P51" s="30">
        <v>110.00213034741253</v>
      </c>
      <c r="Q51" s="36"/>
    </row>
    <row r="52" spans="1:17">
      <c r="A52" s="28" t="s">
        <v>42</v>
      </c>
      <c r="B52" s="29">
        <v>0</v>
      </c>
      <c r="C52" s="29">
        <v>1312</v>
      </c>
      <c r="D52" s="29">
        <v>4992</v>
      </c>
      <c r="E52" s="29">
        <v>353</v>
      </c>
      <c r="F52" s="29">
        <v>6657</v>
      </c>
      <c r="G52" s="29">
        <v>0</v>
      </c>
      <c r="H52" s="29">
        <v>6657</v>
      </c>
      <c r="I52" s="29">
        <v>6601.3252500000017</v>
      </c>
      <c r="J52" s="30">
        <v>0</v>
      </c>
      <c r="K52" s="30">
        <v>19.874797109868201</v>
      </c>
      <c r="L52" s="30">
        <v>75.621179247303388</v>
      </c>
      <c r="M52" s="30">
        <v>5.3474111126398434</v>
      </c>
      <c r="N52" s="30">
        <v>100.84338746981143</v>
      </c>
      <c r="O52" s="30">
        <v>0</v>
      </c>
      <c r="P52" s="30">
        <v>100.84338746981143</v>
      </c>
      <c r="Q52" s="36"/>
    </row>
    <row r="53" spans="1:17">
      <c r="A53" s="28" t="s">
        <v>43</v>
      </c>
      <c r="B53" s="29">
        <v>74</v>
      </c>
      <c r="C53" s="29">
        <v>6645</v>
      </c>
      <c r="D53" s="29">
        <v>11272</v>
      </c>
      <c r="E53" s="29">
        <v>397</v>
      </c>
      <c r="F53" s="29">
        <v>18314</v>
      </c>
      <c r="G53" s="29">
        <v>0</v>
      </c>
      <c r="H53" s="29">
        <v>18388</v>
      </c>
      <c r="I53" s="29">
        <v>16325.694389999997</v>
      </c>
      <c r="J53" s="30">
        <v>0.45327321602520826</v>
      </c>
      <c r="K53" s="30">
        <v>40.702709736317694</v>
      </c>
      <c r="L53" s="30">
        <v>69.044536365353352</v>
      </c>
      <c r="M53" s="30">
        <v>2.4317495508379419</v>
      </c>
      <c r="N53" s="30">
        <v>112.178995652509</v>
      </c>
      <c r="O53" s="30">
        <v>0</v>
      </c>
      <c r="P53" s="30">
        <v>112.6322688685342</v>
      </c>
      <c r="Q53" s="36"/>
    </row>
    <row r="54" spans="1:17">
      <c r="A54" s="28" t="s">
        <v>44</v>
      </c>
      <c r="B54" s="29">
        <v>39</v>
      </c>
      <c r="C54" s="29">
        <v>1556</v>
      </c>
      <c r="D54" s="29">
        <v>1691</v>
      </c>
      <c r="E54" s="29">
        <v>0</v>
      </c>
      <c r="F54" s="29">
        <v>3247</v>
      </c>
      <c r="G54" s="29">
        <v>0</v>
      </c>
      <c r="H54" s="29">
        <v>3286</v>
      </c>
      <c r="I54" s="29">
        <v>3080.3168400000004</v>
      </c>
      <c r="J54" s="30">
        <v>1.2661035220000287</v>
      </c>
      <c r="K54" s="30">
        <v>50.514284108513976</v>
      </c>
      <c r="L54" s="30">
        <v>54.896950146206379</v>
      </c>
      <c r="M54" s="30">
        <v>0</v>
      </c>
      <c r="N54" s="30">
        <v>105.41123425472037</v>
      </c>
      <c r="O54" s="30">
        <v>0</v>
      </c>
      <c r="P54" s="30">
        <v>106.67733777672039</v>
      </c>
      <c r="Q54" s="36"/>
    </row>
    <row r="55" spans="1:17">
      <c r="A55" s="28" t="s">
        <v>45</v>
      </c>
      <c r="B55" s="29">
        <v>0</v>
      </c>
      <c r="C55" s="29">
        <v>1444</v>
      </c>
      <c r="D55" s="29">
        <v>5834</v>
      </c>
      <c r="E55" s="29">
        <v>128</v>
      </c>
      <c r="F55" s="29">
        <v>7406</v>
      </c>
      <c r="G55" s="29">
        <v>0</v>
      </c>
      <c r="H55" s="29">
        <v>7406</v>
      </c>
      <c r="I55" s="29">
        <v>7124.0489500000003</v>
      </c>
      <c r="J55" s="30">
        <v>0</v>
      </c>
      <c r="K55" s="30">
        <v>20.269372236696942</v>
      </c>
      <c r="L55" s="30">
        <v>81.891632706987508</v>
      </c>
      <c r="M55" s="30">
        <v>1.7967310569925268</v>
      </c>
      <c r="N55" s="30">
        <v>103.95773600067697</v>
      </c>
      <c r="O55" s="30">
        <v>0</v>
      </c>
      <c r="P55" s="30">
        <v>103.95773600067697</v>
      </c>
      <c r="Q55" s="36"/>
    </row>
    <row r="56" spans="1:17">
      <c r="A56" s="28" t="s">
        <v>46</v>
      </c>
      <c r="B56" s="29">
        <v>138</v>
      </c>
      <c r="C56" s="29">
        <v>860</v>
      </c>
      <c r="D56" s="29">
        <v>1022</v>
      </c>
      <c r="E56" s="29">
        <v>0</v>
      </c>
      <c r="F56" s="29">
        <v>1882</v>
      </c>
      <c r="G56" s="29">
        <v>0</v>
      </c>
      <c r="H56" s="29">
        <v>2020</v>
      </c>
      <c r="I56" s="29">
        <v>1775.9239399999999</v>
      </c>
      <c r="J56" s="30">
        <v>7.7706030585972057</v>
      </c>
      <c r="K56" s="30">
        <v>48.425497321692731</v>
      </c>
      <c r="L56" s="30">
        <v>57.547509607872058</v>
      </c>
      <c r="M56" s="30">
        <v>0</v>
      </c>
      <c r="N56" s="30">
        <v>105.97300692956479</v>
      </c>
      <c r="O56" s="30">
        <v>0</v>
      </c>
      <c r="P56" s="30">
        <v>113.74360998816199</v>
      </c>
      <c r="Q56" s="36"/>
    </row>
    <row r="57" spans="1:17">
      <c r="A57" s="28" t="s">
        <v>47</v>
      </c>
      <c r="B57" s="29">
        <v>22</v>
      </c>
      <c r="C57" s="29">
        <v>2553</v>
      </c>
      <c r="D57" s="29">
        <v>6984</v>
      </c>
      <c r="E57" s="29">
        <v>165</v>
      </c>
      <c r="F57" s="29">
        <v>9702</v>
      </c>
      <c r="G57" s="29">
        <v>0</v>
      </c>
      <c r="H57" s="29">
        <v>9724</v>
      </c>
      <c r="I57" s="29">
        <v>8245.7971099999995</v>
      </c>
      <c r="J57" s="30">
        <v>0.26680258689993402</v>
      </c>
      <c r="K57" s="30">
        <v>30.961227470705982</v>
      </c>
      <c r="L57" s="30">
        <v>84.697693950415427</v>
      </c>
      <c r="M57" s="30">
        <v>2.0010194017495055</v>
      </c>
      <c r="N57" s="30">
        <v>117.65994082287092</v>
      </c>
      <c r="O57" s="30">
        <v>0</v>
      </c>
      <c r="P57" s="30">
        <v>117.92674340977085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94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3695</v>
      </c>
      <c r="C62" s="32">
        <v>191956</v>
      </c>
      <c r="D62" s="32">
        <v>491426</v>
      </c>
      <c r="E62" s="32">
        <v>64864</v>
      </c>
      <c r="F62" s="32">
        <v>748246</v>
      </c>
      <c r="G62" s="32">
        <v>1114</v>
      </c>
      <c r="H62" s="32">
        <v>753055</v>
      </c>
      <c r="I62" s="32">
        <v>685461.00001000008</v>
      </c>
      <c r="J62" s="33">
        <v>0.53905327946390746</v>
      </c>
      <c r="K62" s="33">
        <v>28.003927283565304</v>
      </c>
      <c r="L62" s="33">
        <v>71.692773183715872</v>
      </c>
      <c r="M62" s="33">
        <v>9.4628286655336638</v>
      </c>
      <c r="N62" s="33">
        <v>109.15952913281484</v>
      </c>
      <c r="O62" s="33">
        <v>0.16251836355150009</v>
      </c>
      <c r="P62" s="33">
        <v>109.86110077583024</v>
      </c>
      <c r="Q62" s="36"/>
    </row>
    <row r="63" spans="1:17">
      <c r="A63" s="28" t="s">
        <v>48</v>
      </c>
      <c r="B63" s="29">
        <v>1371</v>
      </c>
      <c r="C63" s="29">
        <v>17930</v>
      </c>
      <c r="D63" s="29">
        <v>52830</v>
      </c>
      <c r="E63" s="29">
        <v>2501</v>
      </c>
      <c r="F63" s="29">
        <v>73261</v>
      </c>
      <c r="G63" s="29">
        <v>0</v>
      </c>
      <c r="H63" s="29">
        <v>74632</v>
      </c>
      <c r="I63" s="29">
        <v>66082.711710000003</v>
      </c>
      <c r="J63" s="30">
        <v>2.074672731374207</v>
      </c>
      <c r="K63" s="30">
        <v>27.132663802727595</v>
      </c>
      <c r="L63" s="30">
        <v>79.945266519693178</v>
      </c>
      <c r="M63" s="30">
        <v>3.7846509855338377</v>
      </c>
      <c r="N63" s="30">
        <v>110.86258130795461</v>
      </c>
      <c r="O63" s="30">
        <v>0</v>
      </c>
      <c r="P63" s="30">
        <v>112.93725403932882</v>
      </c>
      <c r="Q63" s="36"/>
    </row>
    <row r="64" spans="1:17">
      <c r="A64" s="28" t="s">
        <v>49</v>
      </c>
      <c r="B64" s="29">
        <v>417</v>
      </c>
      <c r="C64" s="29">
        <v>12516</v>
      </c>
      <c r="D64" s="29">
        <v>29037</v>
      </c>
      <c r="E64" s="29">
        <v>1018</v>
      </c>
      <c r="F64" s="29">
        <v>42571</v>
      </c>
      <c r="G64" s="29">
        <v>1069</v>
      </c>
      <c r="H64" s="29">
        <v>44057</v>
      </c>
      <c r="I64" s="29">
        <v>38527.933149999997</v>
      </c>
      <c r="J64" s="30">
        <v>1.0823316121747373</v>
      </c>
      <c r="K64" s="30">
        <v>32.485521481964057</v>
      </c>
      <c r="L64" s="30">
        <v>75.366098375822176</v>
      </c>
      <c r="M64" s="30">
        <v>2.6422388038222602</v>
      </c>
      <c r="N64" s="30">
        <v>110.49385866160848</v>
      </c>
      <c r="O64" s="30">
        <v>2.7746102959587389</v>
      </c>
      <c r="P64" s="30">
        <v>114.35080056974196</v>
      </c>
      <c r="Q64" s="36"/>
    </row>
    <row r="65" spans="1:17">
      <c r="A65" s="28" t="s">
        <v>50</v>
      </c>
      <c r="B65" s="29">
        <v>331</v>
      </c>
      <c r="C65" s="29">
        <v>41396</v>
      </c>
      <c r="D65" s="29">
        <v>114603</v>
      </c>
      <c r="E65" s="29">
        <v>34641</v>
      </c>
      <c r="F65" s="29">
        <v>190640</v>
      </c>
      <c r="G65" s="29">
        <v>45</v>
      </c>
      <c r="H65" s="29">
        <v>191016</v>
      </c>
      <c r="I65" s="29">
        <v>182084.75508</v>
      </c>
      <c r="J65" s="30">
        <v>0.18178347761984426</v>
      </c>
      <c r="K65" s="30">
        <v>22.734467793205656</v>
      </c>
      <c r="L65" s="30">
        <v>62.939371255791563</v>
      </c>
      <c r="M65" s="30">
        <v>19.024656943290104</v>
      </c>
      <c r="N65" s="30">
        <v>104.69849599228733</v>
      </c>
      <c r="O65" s="30">
        <v>2.4713765839555864E-2</v>
      </c>
      <c r="P65" s="30">
        <v>104.90499323574673</v>
      </c>
      <c r="Q65" s="36"/>
    </row>
    <row r="66" spans="1:17">
      <c r="A66" s="28" t="s">
        <v>51</v>
      </c>
      <c r="B66" s="29">
        <v>419</v>
      </c>
      <c r="C66" s="29">
        <v>26348</v>
      </c>
      <c r="D66" s="29">
        <v>57464</v>
      </c>
      <c r="E66" s="29">
        <v>3233</v>
      </c>
      <c r="F66" s="29">
        <v>87045</v>
      </c>
      <c r="G66" s="29">
        <v>0</v>
      </c>
      <c r="H66" s="29">
        <v>87464</v>
      </c>
      <c r="I66" s="29">
        <v>78289.91833</v>
      </c>
      <c r="J66" s="30">
        <v>0.53519023769302232</v>
      </c>
      <c r="K66" s="30">
        <v>33.654397094834728</v>
      </c>
      <c r="L66" s="30">
        <v>73.398978087808658</v>
      </c>
      <c r="M66" s="30">
        <v>4.1295227648246797</v>
      </c>
      <c r="N66" s="30">
        <v>111.18289794746808</v>
      </c>
      <c r="O66" s="30">
        <v>0</v>
      </c>
      <c r="P66" s="30">
        <v>111.71808818516109</v>
      </c>
      <c r="Q66" s="36"/>
    </row>
    <row r="67" spans="1:17">
      <c r="A67" s="28" t="s">
        <v>52</v>
      </c>
      <c r="B67" s="29">
        <v>417</v>
      </c>
      <c r="C67" s="29">
        <v>24241</v>
      </c>
      <c r="D67" s="29">
        <v>84739</v>
      </c>
      <c r="E67" s="29">
        <v>11892</v>
      </c>
      <c r="F67" s="29">
        <v>120872</v>
      </c>
      <c r="G67" s="29">
        <v>0</v>
      </c>
      <c r="H67" s="29">
        <v>121289</v>
      </c>
      <c r="I67" s="29">
        <v>112193.95595999999</v>
      </c>
      <c r="J67" s="30">
        <v>0.37167777571607435</v>
      </c>
      <c r="K67" s="30">
        <v>21.606333240127956</v>
      </c>
      <c r="L67" s="30">
        <v>75.529024068116129</v>
      </c>
      <c r="M67" s="30">
        <v>10.599501459989344</v>
      </c>
      <c r="N67" s="30">
        <v>107.73485876823344</v>
      </c>
      <c r="O67" s="30">
        <v>0</v>
      </c>
      <c r="P67" s="30">
        <v>108.1065365439495</v>
      </c>
      <c r="Q67" s="36"/>
    </row>
    <row r="68" spans="1:17">
      <c r="A68" s="28" t="s">
        <v>53</v>
      </c>
      <c r="B68" s="29">
        <v>371</v>
      </c>
      <c r="C68" s="29">
        <v>32598</v>
      </c>
      <c r="D68" s="29">
        <v>73513</v>
      </c>
      <c r="E68" s="29">
        <v>5950</v>
      </c>
      <c r="F68" s="29">
        <v>112061</v>
      </c>
      <c r="G68" s="29">
        <v>0</v>
      </c>
      <c r="H68" s="29">
        <v>112432</v>
      </c>
      <c r="I68" s="29">
        <v>101112.54403</v>
      </c>
      <c r="J68" s="30">
        <v>0.36691787706372475</v>
      </c>
      <c r="K68" s="30">
        <v>32.239323332946903</v>
      </c>
      <c r="L68" s="30">
        <v>72.704134492144462</v>
      </c>
      <c r="M68" s="30">
        <v>5.8845319906446427</v>
      </c>
      <c r="N68" s="30">
        <v>110.827989815736</v>
      </c>
      <c r="O68" s="30">
        <v>0</v>
      </c>
      <c r="P68" s="30">
        <v>111.19490769279975</v>
      </c>
      <c r="Q68" s="36"/>
    </row>
    <row r="69" spans="1:17">
      <c r="A69" s="28" t="s">
        <v>54</v>
      </c>
      <c r="B69" s="29">
        <v>180</v>
      </c>
      <c r="C69" s="29">
        <v>26720</v>
      </c>
      <c r="D69" s="29">
        <v>48531</v>
      </c>
      <c r="E69" s="29">
        <v>3985</v>
      </c>
      <c r="F69" s="29">
        <v>79236</v>
      </c>
      <c r="G69" s="29">
        <v>0</v>
      </c>
      <c r="H69" s="29">
        <v>79416</v>
      </c>
      <c r="I69" s="29">
        <v>69968.143280000004</v>
      </c>
      <c r="J69" s="30">
        <v>0.25725993511028611</v>
      </c>
      <c r="K69" s="30">
        <v>38.188808145260246</v>
      </c>
      <c r="L69" s="30">
        <v>69.361566171318302</v>
      </c>
      <c r="M69" s="30">
        <v>5.695449118969389</v>
      </c>
      <c r="N69" s="30">
        <v>113.24582343554795</v>
      </c>
      <c r="O69" s="30">
        <v>0</v>
      </c>
      <c r="P69" s="30">
        <v>113.50308337065822</v>
      </c>
      <c r="Q69" s="36"/>
    </row>
    <row r="70" spans="1:17">
      <c r="A70" s="28" t="s">
        <v>55</v>
      </c>
      <c r="B70" s="29">
        <v>189</v>
      </c>
      <c r="C70" s="29">
        <v>10207</v>
      </c>
      <c r="D70" s="29">
        <v>30709</v>
      </c>
      <c r="E70" s="29">
        <v>1644</v>
      </c>
      <c r="F70" s="29">
        <v>42560</v>
      </c>
      <c r="G70" s="29">
        <v>0</v>
      </c>
      <c r="H70" s="29">
        <v>42749</v>
      </c>
      <c r="I70" s="29">
        <v>37201.03847</v>
      </c>
      <c r="J70" s="30">
        <v>0.50805033346694095</v>
      </c>
      <c r="K70" s="30">
        <v>27.437406104217281</v>
      </c>
      <c r="L70" s="30">
        <v>82.548770848869268</v>
      </c>
      <c r="M70" s="30">
        <v>4.4192314720616448</v>
      </c>
      <c r="N70" s="30">
        <v>114.4054084251482</v>
      </c>
      <c r="O70" s="30">
        <v>0</v>
      </c>
      <c r="P70" s="30">
        <v>114.91345875861514</v>
      </c>
      <c r="Q70" s="36"/>
    </row>
    <row r="72" spans="1:17">
      <c r="A72" s="38" t="s">
        <v>135</v>
      </c>
    </row>
    <row r="74" spans="1:17">
      <c r="A74" s="24"/>
    </row>
  </sheetData>
  <mergeCells count="16">
    <mergeCell ref="A8:A10"/>
    <mergeCell ref="B59:H59"/>
    <mergeCell ref="I59:I61"/>
    <mergeCell ref="J59:P59"/>
    <mergeCell ref="P9:P10"/>
    <mergeCell ref="A59:A61"/>
    <mergeCell ref="C60:F60"/>
    <mergeCell ref="H60:H61"/>
    <mergeCell ref="K60:N60"/>
    <mergeCell ref="P60:P61"/>
    <mergeCell ref="B8:H8"/>
    <mergeCell ref="I8:I10"/>
    <mergeCell ref="J8:P8"/>
    <mergeCell ref="C9:F9"/>
    <mergeCell ref="H9:H10"/>
    <mergeCell ref="K9:N9"/>
  </mergeCells>
  <hyperlinks>
    <hyperlink ref="P7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70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94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3815</v>
      </c>
      <c r="C11" s="32">
        <v>197186</v>
      </c>
      <c r="D11" s="32">
        <v>510371</v>
      </c>
      <c r="E11" s="32">
        <v>67249</v>
      </c>
      <c r="F11" s="32">
        <v>774806</v>
      </c>
      <c r="G11" s="32">
        <v>1244</v>
      </c>
      <c r="H11" s="32">
        <v>779865</v>
      </c>
      <c r="I11" s="32">
        <v>675943.0000499998</v>
      </c>
      <c r="J11" s="33">
        <v>0.56439670204703696</v>
      </c>
      <c r="K11" s="33">
        <v>29.171986393144699</v>
      </c>
      <c r="L11" s="33">
        <v>75.505035182293128</v>
      </c>
      <c r="M11" s="33">
        <v>9.9489158102126307</v>
      </c>
      <c r="N11" s="33">
        <v>114.62593738565046</v>
      </c>
      <c r="O11" s="33">
        <v>0.18403918672254624</v>
      </c>
      <c r="P11" s="33">
        <v>115.37437327442004</v>
      </c>
      <c r="Q11" s="36"/>
    </row>
    <row r="12" spans="1:34">
      <c r="A12" s="28" t="s">
        <v>2</v>
      </c>
      <c r="B12" s="29">
        <v>57</v>
      </c>
      <c r="C12" s="29">
        <v>1607</v>
      </c>
      <c r="D12" s="29">
        <v>10362</v>
      </c>
      <c r="E12" s="29">
        <v>143</v>
      </c>
      <c r="F12" s="29">
        <v>12112</v>
      </c>
      <c r="G12" s="29">
        <v>0</v>
      </c>
      <c r="H12" s="29">
        <v>12169</v>
      </c>
      <c r="I12" s="29">
        <v>10325.335369999999</v>
      </c>
      <c r="J12" s="30">
        <v>0.552040180366558</v>
      </c>
      <c r="K12" s="30">
        <v>15.563659120158924</v>
      </c>
      <c r="L12" s="30">
        <v>100.35509384137322</v>
      </c>
      <c r="M12" s="30">
        <v>1.3849429086389087</v>
      </c>
      <c r="N12" s="30">
        <v>117.30369587017107</v>
      </c>
      <c r="O12" s="30">
        <v>0</v>
      </c>
      <c r="P12" s="30">
        <v>117.8557360505376</v>
      </c>
      <c r="Q12" s="36"/>
    </row>
    <row r="13" spans="1:34">
      <c r="A13" s="28" t="s">
        <v>3</v>
      </c>
      <c r="B13" s="29">
        <v>51</v>
      </c>
      <c r="C13" s="29">
        <v>4495</v>
      </c>
      <c r="D13" s="29">
        <v>9372</v>
      </c>
      <c r="E13" s="29">
        <v>699</v>
      </c>
      <c r="F13" s="29">
        <v>14566</v>
      </c>
      <c r="G13" s="29">
        <v>0</v>
      </c>
      <c r="H13" s="29">
        <v>14617</v>
      </c>
      <c r="I13" s="29">
        <v>11736.63466</v>
      </c>
      <c r="J13" s="30">
        <v>0.43453682829384416</v>
      </c>
      <c r="K13" s="30">
        <v>38.298883199624107</v>
      </c>
      <c r="L13" s="30">
        <v>79.852532446468771</v>
      </c>
      <c r="M13" s="30">
        <v>5.9557106466156284</v>
      </c>
      <c r="N13" s="30">
        <v>124.1071262927085</v>
      </c>
      <c r="O13" s="30">
        <v>0</v>
      </c>
      <c r="P13" s="30">
        <v>124.54166312100237</v>
      </c>
      <c r="Q13" s="36"/>
    </row>
    <row r="14" spans="1:34">
      <c r="A14" s="28" t="s">
        <v>4</v>
      </c>
      <c r="B14" s="29">
        <v>356</v>
      </c>
      <c r="C14" s="29">
        <v>5079</v>
      </c>
      <c r="D14" s="29">
        <v>18445</v>
      </c>
      <c r="E14" s="29">
        <v>1419</v>
      </c>
      <c r="F14" s="29">
        <v>24943</v>
      </c>
      <c r="G14" s="29">
        <v>0</v>
      </c>
      <c r="H14" s="29">
        <v>25299</v>
      </c>
      <c r="I14" s="29">
        <v>20697.581620000001</v>
      </c>
      <c r="J14" s="30">
        <v>1.7200077117028902</v>
      </c>
      <c r="K14" s="30">
        <v>24.539098785783651</v>
      </c>
      <c r="L14" s="30">
        <v>89.116691692021931</v>
      </c>
      <c r="M14" s="30">
        <v>6.8558734351303396</v>
      </c>
      <c r="N14" s="30">
        <v>120.51166391293593</v>
      </c>
      <c r="O14" s="30">
        <v>0</v>
      </c>
      <c r="P14" s="30">
        <v>122.23167162463882</v>
      </c>
      <c r="Q14" s="36"/>
    </row>
    <row r="15" spans="1:34">
      <c r="A15" s="28" t="s">
        <v>5</v>
      </c>
      <c r="B15" s="29">
        <v>60</v>
      </c>
      <c r="C15" s="29">
        <v>1537</v>
      </c>
      <c r="D15" s="29">
        <v>7576</v>
      </c>
      <c r="E15" s="29">
        <v>156</v>
      </c>
      <c r="F15" s="29">
        <v>9269</v>
      </c>
      <c r="G15" s="29">
        <v>0</v>
      </c>
      <c r="H15" s="29">
        <v>9329</v>
      </c>
      <c r="I15" s="29">
        <v>7853.6145299999998</v>
      </c>
      <c r="J15" s="30">
        <v>0.76397943610303476</v>
      </c>
      <c r="K15" s="30">
        <v>19.570606554839408</v>
      </c>
      <c r="L15" s="30">
        <v>96.465136798609848</v>
      </c>
      <c r="M15" s="30">
        <v>1.9863465338678905</v>
      </c>
      <c r="N15" s="30">
        <v>118.02208988731715</v>
      </c>
      <c r="O15" s="30">
        <v>0</v>
      </c>
      <c r="P15" s="30">
        <v>118.78606932342018</v>
      </c>
      <c r="Q15" s="36"/>
    </row>
    <row r="16" spans="1:34">
      <c r="A16" s="28" t="s">
        <v>6</v>
      </c>
      <c r="B16" s="29">
        <v>35</v>
      </c>
      <c r="C16" s="29">
        <v>1514</v>
      </c>
      <c r="D16" s="29">
        <v>9569</v>
      </c>
      <c r="E16" s="29">
        <v>804</v>
      </c>
      <c r="F16" s="29">
        <v>11887</v>
      </c>
      <c r="G16" s="29">
        <v>0</v>
      </c>
      <c r="H16" s="29">
        <v>11922</v>
      </c>
      <c r="I16" s="29">
        <v>10638.52873</v>
      </c>
      <c r="J16" s="30">
        <v>0.32899286065094829</v>
      </c>
      <c r="K16" s="30">
        <v>14.231291172158164</v>
      </c>
      <c r="L16" s="30">
        <v>89.946648101969259</v>
      </c>
      <c r="M16" s="30">
        <v>7.5574359989532134</v>
      </c>
      <c r="N16" s="30">
        <v>111.73537527308063</v>
      </c>
      <c r="O16" s="30">
        <v>0</v>
      </c>
      <c r="P16" s="30">
        <v>112.06436813373159</v>
      </c>
      <c r="Q16" s="36"/>
    </row>
    <row r="17" spans="1:17">
      <c r="A17" s="28" t="s">
        <v>7</v>
      </c>
      <c r="B17" s="29">
        <v>2</v>
      </c>
      <c r="C17" s="29">
        <v>549</v>
      </c>
      <c r="D17" s="29">
        <v>356</v>
      </c>
      <c r="E17" s="29">
        <v>0</v>
      </c>
      <c r="F17" s="29">
        <v>905</v>
      </c>
      <c r="G17" s="29">
        <v>0</v>
      </c>
      <c r="H17" s="29">
        <v>907</v>
      </c>
      <c r="I17" s="29">
        <v>698.84892000000002</v>
      </c>
      <c r="J17" s="30">
        <v>0.28618488814435028</v>
      </c>
      <c r="K17" s="30">
        <v>78.557751795624156</v>
      </c>
      <c r="L17" s="30">
        <v>50.940910089694349</v>
      </c>
      <c r="M17" s="30">
        <v>0</v>
      </c>
      <c r="N17" s="30">
        <v>129.49866188531848</v>
      </c>
      <c r="O17" s="30">
        <v>0</v>
      </c>
      <c r="P17" s="30">
        <v>129.78484677346285</v>
      </c>
      <c r="Q17" s="36"/>
    </row>
    <row r="18" spans="1:17">
      <c r="A18" s="28" t="s">
        <v>8</v>
      </c>
      <c r="B18" s="29">
        <v>74</v>
      </c>
      <c r="C18" s="29">
        <v>10098</v>
      </c>
      <c r="D18" s="29">
        <v>41798</v>
      </c>
      <c r="E18" s="29">
        <v>10209</v>
      </c>
      <c r="F18" s="29">
        <v>62105</v>
      </c>
      <c r="G18" s="29">
        <v>0</v>
      </c>
      <c r="H18" s="29">
        <v>62179</v>
      </c>
      <c r="I18" s="29">
        <v>54389.697660000005</v>
      </c>
      <c r="J18" s="30">
        <v>0.13605517806439668</v>
      </c>
      <c r="K18" s="30">
        <v>18.566016055328078</v>
      </c>
      <c r="L18" s="30">
        <v>76.849112604535847</v>
      </c>
      <c r="M18" s="30">
        <v>18.770098822424671</v>
      </c>
      <c r="N18" s="30">
        <v>114.18522748228858</v>
      </c>
      <c r="O18" s="30">
        <v>0</v>
      </c>
      <c r="P18" s="30">
        <v>114.32128266035299</v>
      </c>
      <c r="Q18" s="36"/>
    </row>
    <row r="19" spans="1:17">
      <c r="A19" s="28" t="s">
        <v>9</v>
      </c>
      <c r="B19" s="29">
        <v>130</v>
      </c>
      <c r="C19" s="29">
        <v>1257</v>
      </c>
      <c r="D19" s="29">
        <v>3942</v>
      </c>
      <c r="E19" s="29">
        <v>30</v>
      </c>
      <c r="F19" s="29">
        <v>5229</v>
      </c>
      <c r="G19" s="29">
        <v>0</v>
      </c>
      <c r="H19" s="29">
        <v>5359</v>
      </c>
      <c r="I19" s="29">
        <v>4465.6560899999995</v>
      </c>
      <c r="J19" s="30">
        <v>2.9111063946708895</v>
      </c>
      <c r="K19" s="30">
        <v>28.148159523856215</v>
      </c>
      <c r="L19" s="30">
        <v>88.273703136866516</v>
      </c>
      <c r="M19" s="30">
        <v>0.67179378338558982</v>
      </c>
      <c r="N19" s="30">
        <v>117.09365644410832</v>
      </c>
      <c r="O19" s="30">
        <v>0</v>
      </c>
      <c r="P19" s="30">
        <v>120.00476283877921</v>
      </c>
      <c r="Q19" s="36"/>
    </row>
    <row r="20" spans="1:17">
      <c r="A20" s="28" t="s">
        <v>10</v>
      </c>
      <c r="B20" s="29">
        <v>138</v>
      </c>
      <c r="C20" s="29">
        <v>4102</v>
      </c>
      <c r="D20" s="29">
        <v>8043</v>
      </c>
      <c r="E20" s="29">
        <v>355</v>
      </c>
      <c r="F20" s="29">
        <v>12500</v>
      </c>
      <c r="G20" s="29">
        <v>0</v>
      </c>
      <c r="H20" s="29">
        <v>12638</v>
      </c>
      <c r="I20" s="29">
        <v>10367.10903</v>
      </c>
      <c r="J20" s="30">
        <v>1.3311329089012196</v>
      </c>
      <c r="K20" s="30">
        <v>39.567443422556543</v>
      </c>
      <c r="L20" s="30">
        <v>77.581898451394991</v>
      </c>
      <c r="M20" s="30">
        <v>3.4242911786951664</v>
      </c>
      <c r="N20" s="30">
        <v>120.5736330526467</v>
      </c>
      <c r="O20" s="30">
        <v>0</v>
      </c>
      <c r="P20" s="30">
        <v>121.90476596154791</v>
      </c>
      <c r="Q20" s="36"/>
    </row>
    <row r="21" spans="1:17" ht="15" customHeight="1">
      <c r="A21" s="28" t="s">
        <v>11</v>
      </c>
      <c r="B21" s="29">
        <v>5</v>
      </c>
      <c r="C21" s="29">
        <v>942</v>
      </c>
      <c r="D21" s="29">
        <v>692</v>
      </c>
      <c r="E21" s="29">
        <v>92</v>
      </c>
      <c r="F21" s="29">
        <v>1726</v>
      </c>
      <c r="G21" s="29">
        <v>0</v>
      </c>
      <c r="H21" s="29">
        <v>1731</v>
      </c>
      <c r="I21" s="29">
        <v>1383.1505499999998</v>
      </c>
      <c r="J21" s="30">
        <v>0.36149354818967472</v>
      </c>
      <c r="K21" s="30">
        <v>68.10538447893471</v>
      </c>
      <c r="L21" s="30">
        <v>50.030707069450976</v>
      </c>
      <c r="M21" s="30">
        <v>6.6514812866900144</v>
      </c>
      <c r="N21" s="30">
        <v>124.78757283507571</v>
      </c>
      <c r="O21" s="30">
        <v>0</v>
      </c>
      <c r="P21" s="30">
        <v>125.14906638326538</v>
      </c>
      <c r="Q21" s="36"/>
    </row>
    <row r="22" spans="1:17" ht="15" customHeight="1">
      <c r="A22" s="28" t="s">
        <v>12</v>
      </c>
      <c r="B22" s="29">
        <v>0</v>
      </c>
      <c r="C22" s="29">
        <v>3011</v>
      </c>
      <c r="D22" s="29">
        <v>8684</v>
      </c>
      <c r="E22" s="29">
        <v>941</v>
      </c>
      <c r="F22" s="29">
        <v>12636</v>
      </c>
      <c r="G22" s="29">
        <v>0</v>
      </c>
      <c r="H22" s="29">
        <v>12636</v>
      </c>
      <c r="I22" s="29">
        <v>10546.280010000002</v>
      </c>
      <c r="J22" s="30">
        <v>0</v>
      </c>
      <c r="K22" s="30">
        <v>28.550351376456572</v>
      </c>
      <c r="L22" s="30">
        <v>82.341830406226791</v>
      </c>
      <c r="M22" s="30">
        <v>8.9225774311675963</v>
      </c>
      <c r="N22" s="30">
        <v>119.81475921385096</v>
      </c>
      <c r="O22" s="30">
        <v>0</v>
      </c>
      <c r="P22" s="30">
        <v>119.81475921385096</v>
      </c>
      <c r="Q22" s="36"/>
    </row>
    <row r="23" spans="1:17">
      <c r="A23" s="28" t="s">
        <v>13</v>
      </c>
      <c r="B23" s="29">
        <v>0</v>
      </c>
      <c r="C23" s="29">
        <v>1487</v>
      </c>
      <c r="D23" s="29">
        <v>2497</v>
      </c>
      <c r="E23" s="29">
        <v>98</v>
      </c>
      <c r="F23" s="29">
        <v>4082</v>
      </c>
      <c r="G23" s="29">
        <v>0</v>
      </c>
      <c r="H23" s="29">
        <v>4082</v>
      </c>
      <c r="I23" s="29">
        <v>3087.7159899999997</v>
      </c>
      <c r="J23" s="30">
        <v>0</v>
      </c>
      <c r="K23" s="30">
        <v>48.158574325354323</v>
      </c>
      <c r="L23" s="30">
        <v>80.868836644525715</v>
      </c>
      <c r="M23" s="30">
        <v>3.1738670369096997</v>
      </c>
      <c r="N23" s="30">
        <v>132.20127800678975</v>
      </c>
      <c r="O23" s="30">
        <v>0</v>
      </c>
      <c r="P23" s="30">
        <v>132.20127800678975</v>
      </c>
      <c r="Q23" s="36"/>
    </row>
    <row r="24" spans="1:17">
      <c r="A24" s="28" t="s">
        <v>14</v>
      </c>
      <c r="B24" s="29">
        <v>24</v>
      </c>
      <c r="C24" s="29">
        <v>875</v>
      </c>
      <c r="D24" s="29">
        <v>3340</v>
      </c>
      <c r="E24" s="29">
        <v>0</v>
      </c>
      <c r="F24" s="29">
        <v>4215</v>
      </c>
      <c r="G24" s="29">
        <v>0</v>
      </c>
      <c r="H24" s="29">
        <v>4239</v>
      </c>
      <c r="I24" s="29">
        <v>3445.0335100000002</v>
      </c>
      <c r="J24" s="30">
        <v>0.69665505227552926</v>
      </c>
      <c r="K24" s="30">
        <v>25.398882114212</v>
      </c>
      <c r="L24" s="30">
        <v>96.951161441677812</v>
      </c>
      <c r="M24" s="30">
        <v>0</v>
      </c>
      <c r="N24" s="30">
        <v>122.35004355588981</v>
      </c>
      <c r="O24" s="30">
        <v>0</v>
      </c>
      <c r="P24" s="30">
        <v>123.04669860816534</v>
      </c>
      <c r="Q24" s="36"/>
    </row>
    <row r="25" spans="1:17">
      <c r="A25" s="28" t="s">
        <v>15</v>
      </c>
      <c r="B25" s="29">
        <v>372</v>
      </c>
      <c r="C25" s="29">
        <v>8161</v>
      </c>
      <c r="D25" s="29">
        <v>14630</v>
      </c>
      <c r="E25" s="29">
        <v>796</v>
      </c>
      <c r="F25" s="29">
        <v>23587</v>
      </c>
      <c r="G25" s="29">
        <v>0</v>
      </c>
      <c r="H25" s="29">
        <v>23959</v>
      </c>
      <c r="I25" s="29">
        <v>20488.09938</v>
      </c>
      <c r="J25" s="30">
        <v>1.8156881861044545</v>
      </c>
      <c r="K25" s="30">
        <v>39.832879803221651</v>
      </c>
      <c r="L25" s="30">
        <v>71.407306889000452</v>
      </c>
      <c r="M25" s="30">
        <v>3.8851822476858762</v>
      </c>
      <c r="N25" s="30">
        <v>115.12536893990799</v>
      </c>
      <c r="O25" s="30">
        <v>0</v>
      </c>
      <c r="P25" s="30">
        <v>116.94105712601244</v>
      </c>
      <c r="Q25" s="36"/>
    </row>
    <row r="26" spans="1:17">
      <c r="A26" s="28" t="s">
        <v>16</v>
      </c>
      <c r="B26" s="29">
        <v>182</v>
      </c>
      <c r="C26" s="29">
        <v>8375</v>
      </c>
      <c r="D26" s="29">
        <v>13991</v>
      </c>
      <c r="E26" s="29">
        <v>805</v>
      </c>
      <c r="F26" s="29">
        <v>23171</v>
      </c>
      <c r="G26" s="29">
        <v>0</v>
      </c>
      <c r="H26" s="29">
        <v>23353</v>
      </c>
      <c r="I26" s="29">
        <v>19700.58812</v>
      </c>
      <c r="J26" s="30">
        <v>0.9238302881690823</v>
      </c>
      <c r="K26" s="30">
        <v>42.511421227560788</v>
      </c>
      <c r="L26" s="30">
        <v>71.018184405349615</v>
      </c>
      <c r="M26" s="30">
        <v>4.0861724284401717</v>
      </c>
      <c r="N26" s="30">
        <v>117.6157780613506</v>
      </c>
      <c r="O26" s="30">
        <v>0</v>
      </c>
      <c r="P26" s="30">
        <v>118.53960834951967</v>
      </c>
      <c r="Q26" s="36"/>
    </row>
    <row r="27" spans="1:17">
      <c r="A27" s="28" t="s">
        <v>17</v>
      </c>
      <c r="B27" s="29">
        <v>0</v>
      </c>
      <c r="C27" s="29">
        <v>588</v>
      </c>
      <c r="D27" s="29">
        <v>2376</v>
      </c>
      <c r="E27" s="29">
        <v>0</v>
      </c>
      <c r="F27" s="29">
        <v>2964</v>
      </c>
      <c r="G27" s="29">
        <v>0</v>
      </c>
      <c r="H27" s="29">
        <v>2964</v>
      </c>
      <c r="I27" s="29">
        <v>2393.2477799999997</v>
      </c>
      <c r="J27" s="30">
        <v>0</v>
      </c>
      <c r="K27" s="30">
        <v>24.569123385962154</v>
      </c>
      <c r="L27" s="30">
        <v>99.279314906540947</v>
      </c>
      <c r="M27" s="30">
        <v>0</v>
      </c>
      <c r="N27" s="30">
        <v>123.84843829250309</v>
      </c>
      <c r="O27" s="30">
        <v>0</v>
      </c>
      <c r="P27" s="30">
        <v>123.84843829250309</v>
      </c>
      <c r="Q27" s="36"/>
    </row>
    <row r="28" spans="1:17">
      <c r="A28" s="28" t="s">
        <v>18</v>
      </c>
      <c r="B28" s="29">
        <v>134</v>
      </c>
      <c r="C28" s="29">
        <v>25739</v>
      </c>
      <c r="D28" s="29">
        <v>41760</v>
      </c>
      <c r="E28" s="29">
        <v>5509</v>
      </c>
      <c r="F28" s="29">
        <v>73008</v>
      </c>
      <c r="G28" s="29">
        <v>0</v>
      </c>
      <c r="H28" s="29">
        <v>73142</v>
      </c>
      <c r="I28" s="29">
        <v>63339.630680000002</v>
      </c>
      <c r="J28" s="30">
        <v>0.2115579117866748</v>
      </c>
      <c r="K28" s="30">
        <v>40.636485757292704</v>
      </c>
      <c r="L28" s="30">
        <v>65.930286538892076</v>
      </c>
      <c r="M28" s="30">
        <v>8.697556239050682</v>
      </c>
      <c r="N28" s="30">
        <v>115.26432853523548</v>
      </c>
      <c r="O28" s="30">
        <v>0</v>
      </c>
      <c r="P28" s="30">
        <v>115.47588644702213</v>
      </c>
      <c r="Q28" s="36"/>
    </row>
    <row r="29" spans="1:17">
      <c r="A29" s="28" t="s">
        <v>19</v>
      </c>
      <c r="B29" s="29">
        <v>6</v>
      </c>
      <c r="C29" s="29">
        <v>2682</v>
      </c>
      <c r="D29" s="29">
        <v>1947</v>
      </c>
      <c r="E29" s="29">
        <v>105</v>
      </c>
      <c r="F29" s="29">
        <v>4734</v>
      </c>
      <c r="G29" s="29">
        <v>0</v>
      </c>
      <c r="H29" s="29">
        <v>4740</v>
      </c>
      <c r="I29" s="29">
        <v>3988.7242999999999</v>
      </c>
      <c r="J29" s="30">
        <v>0.15042403407024146</v>
      </c>
      <c r="K29" s="30">
        <v>67.239543229397938</v>
      </c>
      <c r="L29" s="30">
        <v>48.812599055793356</v>
      </c>
      <c r="M29" s="30">
        <v>2.6324205962292258</v>
      </c>
      <c r="N29" s="30">
        <v>118.6845628814205</v>
      </c>
      <c r="O29" s="30">
        <v>0</v>
      </c>
      <c r="P29" s="30">
        <v>118.83498691549075</v>
      </c>
      <c r="Q29" s="36"/>
    </row>
    <row r="30" spans="1:17">
      <c r="A30" s="28" t="s">
        <v>20</v>
      </c>
      <c r="B30" s="29">
        <v>85</v>
      </c>
      <c r="C30" s="29">
        <v>534</v>
      </c>
      <c r="D30" s="29">
        <v>7157</v>
      </c>
      <c r="E30" s="29">
        <v>101</v>
      </c>
      <c r="F30" s="29">
        <v>7792</v>
      </c>
      <c r="G30" s="29">
        <v>0</v>
      </c>
      <c r="H30" s="29">
        <v>7877</v>
      </c>
      <c r="I30" s="29">
        <v>6046.29691</v>
      </c>
      <c r="J30" s="30">
        <v>1.4058191528672381</v>
      </c>
      <c r="K30" s="30">
        <v>8.8318520897777084</v>
      </c>
      <c r="L30" s="30">
        <v>118.36997267142146</v>
      </c>
      <c r="M30" s="30">
        <v>1.6704439345834241</v>
      </c>
      <c r="N30" s="30">
        <v>128.87226869578259</v>
      </c>
      <c r="O30" s="30">
        <v>0</v>
      </c>
      <c r="P30" s="30">
        <v>130.27808784864982</v>
      </c>
      <c r="Q30" s="36"/>
    </row>
    <row r="31" spans="1:17">
      <c r="A31" s="28" t="s">
        <v>21</v>
      </c>
      <c r="B31" s="29">
        <v>364</v>
      </c>
      <c r="C31" s="29">
        <v>42381</v>
      </c>
      <c r="D31" s="29">
        <v>118707</v>
      </c>
      <c r="E31" s="29">
        <v>35466</v>
      </c>
      <c r="F31" s="29">
        <v>196554</v>
      </c>
      <c r="G31" s="29">
        <v>39</v>
      </c>
      <c r="H31" s="29">
        <v>196957</v>
      </c>
      <c r="I31" s="29">
        <v>183821.19783000002</v>
      </c>
      <c r="J31" s="30">
        <v>0.19801851162814824</v>
      </c>
      <c r="K31" s="30">
        <v>23.055556432177337</v>
      </c>
      <c r="L31" s="30">
        <v>64.577427087479649</v>
      </c>
      <c r="M31" s="30">
        <v>19.293748718142602</v>
      </c>
      <c r="N31" s="30">
        <v>106.9267322377996</v>
      </c>
      <c r="O31" s="30">
        <v>2.1216269103015887E-2</v>
      </c>
      <c r="P31" s="30">
        <v>107.14596701853077</v>
      </c>
      <c r="Q31" s="36"/>
    </row>
    <row r="32" spans="1:17">
      <c r="A32" s="28" t="s">
        <v>22</v>
      </c>
      <c r="B32" s="29">
        <v>0</v>
      </c>
      <c r="C32" s="29">
        <v>3003</v>
      </c>
      <c r="D32" s="29">
        <v>3397</v>
      </c>
      <c r="E32" s="29">
        <v>698</v>
      </c>
      <c r="F32" s="29">
        <v>7098</v>
      </c>
      <c r="G32" s="29">
        <v>0</v>
      </c>
      <c r="H32" s="29">
        <v>7098</v>
      </c>
      <c r="I32" s="29">
        <v>5213.8061799999996</v>
      </c>
      <c r="J32" s="30">
        <v>0</v>
      </c>
      <c r="K32" s="30">
        <v>57.597077764789482</v>
      </c>
      <c r="L32" s="30">
        <v>65.153937118544761</v>
      </c>
      <c r="M32" s="30">
        <v>13.387532560713641</v>
      </c>
      <c r="N32" s="30">
        <v>136.13854744404787</v>
      </c>
      <c r="O32" s="30">
        <v>0</v>
      </c>
      <c r="P32" s="30">
        <v>136.13854744404787</v>
      </c>
      <c r="Q32" s="36"/>
    </row>
    <row r="33" spans="1:17">
      <c r="A33" s="28" t="s">
        <v>23</v>
      </c>
      <c r="B33" s="29">
        <v>70</v>
      </c>
      <c r="C33" s="29">
        <v>836</v>
      </c>
      <c r="D33" s="29">
        <v>2644</v>
      </c>
      <c r="E33" s="29">
        <v>107</v>
      </c>
      <c r="F33" s="29">
        <v>3587</v>
      </c>
      <c r="G33" s="29">
        <v>0</v>
      </c>
      <c r="H33" s="29">
        <v>3657</v>
      </c>
      <c r="I33" s="29">
        <v>3113.3636900000001</v>
      </c>
      <c r="J33" s="30">
        <v>2.2483720814512353</v>
      </c>
      <c r="K33" s="30">
        <v>26.851986572760474</v>
      </c>
      <c r="L33" s="30">
        <v>84.924225476529529</v>
      </c>
      <c r="M33" s="30">
        <v>3.436797324504032</v>
      </c>
      <c r="N33" s="30">
        <v>115.21300937379404</v>
      </c>
      <c r="O33" s="30">
        <v>0</v>
      </c>
      <c r="P33" s="30">
        <v>117.46138145524527</v>
      </c>
      <c r="Q33" s="36"/>
    </row>
    <row r="34" spans="1:17">
      <c r="A34" s="28" t="s">
        <v>24</v>
      </c>
      <c r="B34" s="29">
        <v>256</v>
      </c>
      <c r="C34" s="29">
        <v>2978</v>
      </c>
      <c r="D34" s="29">
        <v>17668</v>
      </c>
      <c r="E34" s="29">
        <v>175</v>
      </c>
      <c r="F34" s="29">
        <v>20821</v>
      </c>
      <c r="G34" s="29">
        <v>0</v>
      </c>
      <c r="H34" s="29">
        <v>21077</v>
      </c>
      <c r="I34" s="29">
        <v>17947.056709999997</v>
      </c>
      <c r="J34" s="30">
        <v>1.4264177359920986</v>
      </c>
      <c r="K34" s="30">
        <v>16.593250069470585</v>
      </c>
      <c r="L34" s="30">
        <v>98.44511156057969</v>
      </c>
      <c r="M34" s="30">
        <v>0.97509024921334875</v>
      </c>
      <c r="N34" s="30">
        <v>116.01345187926361</v>
      </c>
      <c r="O34" s="30">
        <v>0</v>
      </c>
      <c r="P34" s="30">
        <v>117.43986961525572</v>
      </c>
      <c r="Q34" s="36"/>
    </row>
    <row r="35" spans="1:17">
      <c r="A35" s="28" t="s">
        <v>25</v>
      </c>
      <c r="B35" s="29">
        <v>9</v>
      </c>
      <c r="C35" s="29">
        <v>490</v>
      </c>
      <c r="D35" s="29">
        <v>1028</v>
      </c>
      <c r="E35" s="29">
        <v>121</v>
      </c>
      <c r="F35" s="29">
        <v>1639</v>
      </c>
      <c r="G35" s="29">
        <v>0</v>
      </c>
      <c r="H35" s="29">
        <v>1648</v>
      </c>
      <c r="I35" s="29">
        <v>1160.0571</v>
      </c>
      <c r="J35" s="30">
        <v>0.77582387970385247</v>
      </c>
      <c r="K35" s="30">
        <v>42.239300117209751</v>
      </c>
      <c r="L35" s="30">
        <v>88.616327592840037</v>
      </c>
      <c r="M35" s="30">
        <v>10.430521049351794</v>
      </c>
      <c r="N35" s="30">
        <v>141.28614875940158</v>
      </c>
      <c r="O35" s="30">
        <v>0</v>
      </c>
      <c r="P35" s="30">
        <v>142.06197263910542</v>
      </c>
      <c r="Q35" s="36"/>
    </row>
    <row r="36" spans="1:17">
      <c r="A36" s="28" t="s">
        <v>26</v>
      </c>
      <c r="B36" s="29">
        <v>35</v>
      </c>
      <c r="C36" s="29">
        <v>2482</v>
      </c>
      <c r="D36" s="29">
        <v>6355</v>
      </c>
      <c r="E36" s="29">
        <v>574</v>
      </c>
      <c r="F36" s="29">
        <v>9411</v>
      </c>
      <c r="G36" s="29">
        <v>0</v>
      </c>
      <c r="H36" s="29">
        <v>9446</v>
      </c>
      <c r="I36" s="29">
        <v>9403.369279999999</v>
      </c>
      <c r="J36" s="30">
        <v>0.37220701386726784</v>
      </c>
      <c r="K36" s="30">
        <v>26.394794526244535</v>
      </c>
      <c r="L36" s="30">
        <v>67.582159232185347</v>
      </c>
      <c r="M36" s="30">
        <v>6.1041950274231924</v>
      </c>
      <c r="N36" s="30">
        <v>100.08114878585307</v>
      </c>
      <c r="O36" s="30">
        <v>0</v>
      </c>
      <c r="P36" s="30">
        <v>100.45335579972034</v>
      </c>
      <c r="Q36" s="36"/>
    </row>
    <row r="37" spans="1:17">
      <c r="A37" s="28" t="s">
        <v>27</v>
      </c>
      <c r="B37" s="29">
        <v>34</v>
      </c>
      <c r="C37" s="29">
        <v>3421</v>
      </c>
      <c r="D37" s="29">
        <v>5302</v>
      </c>
      <c r="E37" s="29">
        <v>116</v>
      </c>
      <c r="F37" s="29">
        <v>8839</v>
      </c>
      <c r="G37" s="29">
        <v>0</v>
      </c>
      <c r="H37" s="29">
        <v>8873</v>
      </c>
      <c r="I37" s="29">
        <v>7068.2294199999997</v>
      </c>
      <c r="J37" s="30">
        <v>0.48102569936107142</v>
      </c>
      <c r="K37" s="30">
        <v>48.399674044536042</v>
      </c>
      <c r="L37" s="30">
        <v>75.011713470952955</v>
      </c>
      <c r="M37" s="30">
        <v>1.6411465037024791</v>
      </c>
      <c r="N37" s="30">
        <v>125.05253401919147</v>
      </c>
      <c r="O37" s="30">
        <v>0</v>
      </c>
      <c r="P37" s="30">
        <v>125.53355971855255</v>
      </c>
      <c r="Q37" s="36"/>
    </row>
    <row r="38" spans="1:17">
      <c r="A38" s="28" t="s">
        <v>28</v>
      </c>
      <c r="B38" s="29">
        <v>105</v>
      </c>
      <c r="C38" s="29">
        <v>10964</v>
      </c>
      <c r="D38" s="29">
        <v>21105</v>
      </c>
      <c r="E38" s="29">
        <v>2330</v>
      </c>
      <c r="F38" s="29">
        <v>34399</v>
      </c>
      <c r="G38" s="29">
        <v>0</v>
      </c>
      <c r="H38" s="29">
        <v>34504</v>
      </c>
      <c r="I38" s="29">
        <v>28737.179249999997</v>
      </c>
      <c r="J38" s="30">
        <v>0.36538032869040205</v>
      </c>
      <c r="K38" s="30">
        <v>38.15266594058636</v>
      </c>
      <c r="L38" s="30">
        <v>73.441446066770808</v>
      </c>
      <c r="M38" s="30">
        <v>8.1079634842727302</v>
      </c>
      <c r="N38" s="30">
        <v>119.7020754916299</v>
      </c>
      <c r="O38" s="30">
        <v>0</v>
      </c>
      <c r="P38" s="30">
        <v>120.0674558203203</v>
      </c>
      <c r="Q38" s="36"/>
    </row>
    <row r="39" spans="1:17">
      <c r="A39" s="28" t="s">
        <v>29</v>
      </c>
      <c r="B39" s="29">
        <v>11</v>
      </c>
      <c r="C39" s="29">
        <v>2923</v>
      </c>
      <c r="D39" s="29">
        <v>8981</v>
      </c>
      <c r="E39" s="29">
        <v>571</v>
      </c>
      <c r="F39" s="29">
        <v>12475</v>
      </c>
      <c r="G39" s="29">
        <v>0</v>
      </c>
      <c r="H39" s="29">
        <v>12486</v>
      </c>
      <c r="I39" s="29">
        <v>10449.47392</v>
      </c>
      <c r="J39" s="30">
        <v>0.10526845738086689</v>
      </c>
      <c r="K39" s="30">
        <v>27.972700084024897</v>
      </c>
      <c r="L39" s="30">
        <v>85.946910521596848</v>
      </c>
      <c r="M39" s="30">
        <v>5.4643899240431812</v>
      </c>
      <c r="N39" s="30">
        <v>119.38400052966493</v>
      </c>
      <c r="O39" s="30">
        <v>0</v>
      </c>
      <c r="P39" s="30">
        <v>119.48926898704582</v>
      </c>
      <c r="Q39" s="36"/>
    </row>
    <row r="40" spans="1:17">
      <c r="A40" s="28" t="s">
        <v>30</v>
      </c>
      <c r="B40" s="29">
        <v>105</v>
      </c>
      <c r="C40" s="29">
        <v>1925</v>
      </c>
      <c r="D40" s="29">
        <v>3967</v>
      </c>
      <c r="E40" s="29">
        <v>115</v>
      </c>
      <c r="F40" s="29">
        <v>6007</v>
      </c>
      <c r="G40" s="29">
        <v>0</v>
      </c>
      <c r="H40" s="29">
        <v>6112</v>
      </c>
      <c r="I40" s="29">
        <v>5419.4764800000003</v>
      </c>
      <c r="J40" s="30">
        <v>1.9374565124046814</v>
      </c>
      <c r="K40" s="30">
        <v>35.520036060752489</v>
      </c>
      <c r="L40" s="30">
        <v>73.19895223532734</v>
      </c>
      <c r="M40" s="30">
        <v>2.1219761802527466</v>
      </c>
      <c r="N40" s="30">
        <v>110.84096447633259</v>
      </c>
      <c r="O40" s="30">
        <v>0</v>
      </c>
      <c r="P40" s="30">
        <v>112.77842098873727</v>
      </c>
      <c r="Q40" s="36"/>
    </row>
    <row r="41" spans="1:17">
      <c r="A41" s="28" t="s">
        <v>31</v>
      </c>
      <c r="B41" s="29">
        <v>350</v>
      </c>
      <c r="C41" s="29">
        <v>2253</v>
      </c>
      <c r="D41" s="29">
        <v>14762</v>
      </c>
      <c r="E41" s="29">
        <v>134</v>
      </c>
      <c r="F41" s="29">
        <v>17149</v>
      </c>
      <c r="G41" s="29">
        <v>0</v>
      </c>
      <c r="H41" s="29">
        <v>17499</v>
      </c>
      <c r="I41" s="29">
        <v>14790.534329999999</v>
      </c>
      <c r="J41" s="30">
        <v>2.3663783348927869</v>
      </c>
      <c r="K41" s="30">
        <v>15.232715395752711</v>
      </c>
      <c r="L41" s="30">
        <v>99.807077084820918</v>
      </c>
      <c r="M41" s="30">
        <v>0.9059848482160956</v>
      </c>
      <c r="N41" s="30">
        <v>115.94577732878972</v>
      </c>
      <c r="O41" s="30">
        <v>0</v>
      </c>
      <c r="P41" s="30">
        <v>118.31215566368252</v>
      </c>
      <c r="Q41" s="36"/>
    </row>
    <row r="42" spans="1:17">
      <c r="A42" s="28" t="s">
        <v>32</v>
      </c>
      <c r="B42" s="29">
        <v>43</v>
      </c>
      <c r="C42" s="29">
        <v>3612</v>
      </c>
      <c r="D42" s="29">
        <v>13386</v>
      </c>
      <c r="E42" s="29">
        <v>1211</v>
      </c>
      <c r="F42" s="29">
        <v>18209</v>
      </c>
      <c r="G42" s="29">
        <v>0</v>
      </c>
      <c r="H42" s="29">
        <v>18252</v>
      </c>
      <c r="I42" s="29">
        <v>15141.00164</v>
      </c>
      <c r="J42" s="30">
        <v>0.283997063222034</v>
      </c>
      <c r="K42" s="30">
        <v>23.855753310650854</v>
      </c>
      <c r="L42" s="30">
        <v>88.408946239305735</v>
      </c>
      <c r="M42" s="30">
        <v>7.9981498502763522</v>
      </c>
      <c r="N42" s="30">
        <v>120.26284940023292</v>
      </c>
      <c r="O42" s="30">
        <v>0</v>
      </c>
      <c r="P42" s="30">
        <v>120.54684646345497</v>
      </c>
      <c r="Q42" s="36"/>
    </row>
    <row r="43" spans="1:17">
      <c r="A43" s="28" t="s">
        <v>33</v>
      </c>
      <c r="B43" s="29">
        <v>14</v>
      </c>
      <c r="C43" s="29">
        <v>2776</v>
      </c>
      <c r="D43" s="29">
        <v>8614</v>
      </c>
      <c r="E43" s="29">
        <v>350</v>
      </c>
      <c r="F43" s="29">
        <v>11740</v>
      </c>
      <c r="G43" s="29">
        <v>0</v>
      </c>
      <c r="H43" s="29">
        <v>11754</v>
      </c>
      <c r="I43" s="29">
        <v>9190.2491699999991</v>
      </c>
      <c r="J43" s="30">
        <v>0.1523353691617047</v>
      </c>
      <c r="K43" s="30">
        <v>30.205927485206587</v>
      </c>
      <c r="L43" s="30">
        <v>93.729776425637439</v>
      </c>
      <c r="M43" s="30">
        <v>3.8083842290426175</v>
      </c>
      <c r="N43" s="30">
        <v>127.74408813988664</v>
      </c>
      <c r="O43" s="30">
        <v>0</v>
      </c>
      <c r="P43" s="30">
        <v>127.89642350904835</v>
      </c>
      <c r="Q43" s="36"/>
    </row>
    <row r="44" spans="1:17">
      <c r="A44" s="28" t="s">
        <v>34</v>
      </c>
      <c r="B44" s="29">
        <v>148</v>
      </c>
      <c r="C44" s="29">
        <v>4422</v>
      </c>
      <c r="D44" s="29">
        <v>12918</v>
      </c>
      <c r="E44" s="29">
        <v>750</v>
      </c>
      <c r="F44" s="29">
        <v>18090</v>
      </c>
      <c r="G44" s="29">
        <v>1205</v>
      </c>
      <c r="H44" s="29">
        <v>19443</v>
      </c>
      <c r="I44" s="29">
        <v>16060.683779999999</v>
      </c>
      <c r="J44" s="30">
        <v>0.92150497467798353</v>
      </c>
      <c r="K44" s="30">
        <v>27.533074310986777</v>
      </c>
      <c r="L44" s="30">
        <v>80.432440965474257</v>
      </c>
      <c r="M44" s="30">
        <v>4.6697887230303223</v>
      </c>
      <c r="N44" s="30">
        <v>112.63530399949136</v>
      </c>
      <c r="O44" s="30">
        <v>7.5027938816687163</v>
      </c>
      <c r="P44" s="30">
        <v>121.05960285583805</v>
      </c>
      <c r="Q44" s="36"/>
    </row>
    <row r="45" spans="1:17">
      <c r="A45" s="28" t="s">
        <v>35</v>
      </c>
      <c r="B45" s="29">
        <v>41</v>
      </c>
      <c r="C45" s="29">
        <v>455</v>
      </c>
      <c r="D45" s="29">
        <v>380</v>
      </c>
      <c r="E45" s="29">
        <v>0</v>
      </c>
      <c r="F45" s="29">
        <v>835</v>
      </c>
      <c r="G45" s="29">
        <v>0</v>
      </c>
      <c r="H45" s="29">
        <v>876</v>
      </c>
      <c r="I45" s="29">
        <v>699.09550000000013</v>
      </c>
      <c r="J45" s="30">
        <v>5.8647209143815102</v>
      </c>
      <c r="K45" s="30">
        <v>65.084097952282619</v>
      </c>
      <c r="L45" s="30">
        <v>54.355949938170099</v>
      </c>
      <c r="M45" s="30">
        <v>0</v>
      </c>
      <c r="N45" s="30">
        <v>119.4400478904527</v>
      </c>
      <c r="O45" s="30">
        <v>0</v>
      </c>
      <c r="P45" s="30">
        <v>125.30476880483423</v>
      </c>
      <c r="Q45" s="36"/>
    </row>
    <row r="46" spans="1:17">
      <c r="A46" s="28" t="s">
        <v>36</v>
      </c>
      <c r="B46" s="29">
        <v>118</v>
      </c>
      <c r="C46" s="29">
        <v>3623</v>
      </c>
      <c r="D46" s="29">
        <v>7488</v>
      </c>
      <c r="E46" s="29">
        <v>169</v>
      </c>
      <c r="F46" s="29">
        <v>11280</v>
      </c>
      <c r="G46" s="29">
        <v>0</v>
      </c>
      <c r="H46" s="29">
        <v>11398</v>
      </c>
      <c r="I46" s="29">
        <v>10110.79387</v>
      </c>
      <c r="J46" s="30">
        <v>1.1670695844183006</v>
      </c>
      <c r="K46" s="30">
        <v>35.832992409724604</v>
      </c>
      <c r="L46" s="30">
        <v>74.059466509527411</v>
      </c>
      <c r="M46" s="30">
        <v>1.6714810149719725</v>
      </c>
      <c r="N46" s="30">
        <v>111.56393993422398</v>
      </c>
      <c r="O46" s="30">
        <v>0</v>
      </c>
      <c r="P46" s="30">
        <v>112.73100951864228</v>
      </c>
      <c r="Q46" s="36"/>
    </row>
    <row r="47" spans="1:17">
      <c r="A47" s="28" t="s">
        <v>37</v>
      </c>
      <c r="B47" s="29">
        <v>0</v>
      </c>
      <c r="C47" s="29">
        <v>217</v>
      </c>
      <c r="D47" s="29">
        <v>527</v>
      </c>
      <c r="E47" s="29">
        <v>0</v>
      </c>
      <c r="F47" s="29">
        <v>744</v>
      </c>
      <c r="G47" s="29">
        <v>0</v>
      </c>
      <c r="H47" s="29">
        <v>744</v>
      </c>
      <c r="I47" s="29">
        <v>632.91272000000004</v>
      </c>
      <c r="J47" s="30">
        <v>0</v>
      </c>
      <c r="K47" s="30">
        <v>34.285928081837255</v>
      </c>
      <c r="L47" s="30">
        <v>83.265825341604767</v>
      </c>
      <c r="M47" s="30">
        <v>0</v>
      </c>
      <c r="N47" s="30">
        <v>117.55175342344202</v>
      </c>
      <c r="O47" s="30">
        <v>0</v>
      </c>
      <c r="P47" s="30">
        <v>117.55175342344202</v>
      </c>
      <c r="Q47" s="36"/>
    </row>
    <row r="48" spans="1:17">
      <c r="A48" s="28" t="s">
        <v>38</v>
      </c>
      <c r="B48" s="29">
        <v>58</v>
      </c>
      <c r="C48" s="29">
        <v>8468</v>
      </c>
      <c r="D48" s="29">
        <v>17023</v>
      </c>
      <c r="E48" s="29">
        <v>767</v>
      </c>
      <c r="F48" s="29">
        <v>26258</v>
      </c>
      <c r="G48" s="29">
        <v>0</v>
      </c>
      <c r="H48" s="29">
        <v>26316</v>
      </c>
      <c r="I48" s="29">
        <v>21887.552189999999</v>
      </c>
      <c r="J48" s="30">
        <v>0.26499080160502864</v>
      </c>
      <c r="K48" s="30">
        <v>38.688657034334184</v>
      </c>
      <c r="L48" s="30">
        <v>77.774800271075904</v>
      </c>
      <c r="M48" s="30">
        <v>3.5042749108802931</v>
      </c>
      <c r="N48" s="30">
        <v>119.96773221629039</v>
      </c>
      <c r="O48" s="30">
        <v>0</v>
      </c>
      <c r="P48" s="30">
        <v>120.23272301789541</v>
      </c>
      <c r="Q48" s="36"/>
    </row>
    <row r="49" spans="1:17">
      <c r="A49" s="28" t="s">
        <v>39</v>
      </c>
      <c r="B49" s="29">
        <v>0</v>
      </c>
      <c r="C49" s="29">
        <v>356</v>
      </c>
      <c r="D49" s="29">
        <v>1215</v>
      </c>
      <c r="E49" s="29">
        <v>0</v>
      </c>
      <c r="F49" s="29">
        <v>1571</v>
      </c>
      <c r="G49" s="29">
        <v>0</v>
      </c>
      <c r="H49" s="29">
        <v>1571</v>
      </c>
      <c r="I49" s="29">
        <v>1184.1952399999998</v>
      </c>
      <c r="J49" s="30">
        <v>0</v>
      </c>
      <c r="K49" s="30">
        <v>30.062610283756928</v>
      </c>
      <c r="L49" s="30">
        <v>102.60132442349628</v>
      </c>
      <c r="M49" s="30">
        <v>0</v>
      </c>
      <c r="N49" s="30">
        <v>132.66393470725319</v>
      </c>
      <c r="O49" s="30">
        <v>0</v>
      </c>
      <c r="P49" s="30">
        <v>132.66393470725319</v>
      </c>
      <c r="Q49" s="36"/>
    </row>
    <row r="50" spans="1:17">
      <c r="A50" s="28" t="s">
        <v>40</v>
      </c>
      <c r="B50" s="29">
        <v>34</v>
      </c>
      <c r="C50" s="29">
        <v>820</v>
      </c>
      <c r="D50" s="29">
        <v>3595</v>
      </c>
      <c r="E50" s="29">
        <v>225</v>
      </c>
      <c r="F50" s="29">
        <v>4640</v>
      </c>
      <c r="G50" s="29">
        <v>0</v>
      </c>
      <c r="H50" s="29">
        <v>4674</v>
      </c>
      <c r="I50" s="29">
        <v>3813.8427200000001</v>
      </c>
      <c r="J50" s="30">
        <v>0.89148930609283228</v>
      </c>
      <c r="K50" s="30">
        <v>21.500624441062424</v>
      </c>
      <c r="L50" s="30">
        <v>94.261883982462706</v>
      </c>
      <c r="M50" s="30">
        <v>5.8995615844378602</v>
      </c>
      <c r="N50" s="30">
        <v>121.66207000796298</v>
      </c>
      <c r="O50" s="30">
        <v>0</v>
      </c>
      <c r="P50" s="30">
        <v>122.55355931405583</v>
      </c>
      <c r="Q50" s="36"/>
    </row>
    <row r="51" spans="1:17">
      <c r="A51" s="28" t="s">
        <v>41</v>
      </c>
      <c r="B51" s="29">
        <v>32</v>
      </c>
      <c r="C51" s="29">
        <v>1265</v>
      </c>
      <c r="D51" s="29">
        <v>1889</v>
      </c>
      <c r="E51" s="29">
        <v>0</v>
      </c>
      <c r="F51" s="29">
        <v>3154</v>
      </c>
      <c r="G51" s="29">
        <v>0</v>
      </c>
      <c r="H51" s="29">
        <v>3186</v>
      </c>
      <c r="I51" s="29">
        <v>2770.71254</v>
      </c>
      <c r="J51" s="30">
        <v>1.1549375670707436</v>
      </c>
      <c r="K51" s="30">
        <v>45.656125698265328</v>
      </c>
      <c r="L51" s="30">
        <v>68.177408256144815</v>
      </c>
      <c r="M51" s="30">
        <v>0</v>
      </c>
      <c r="N51" s="30">
        <v>113.83353395441016</v>
      </c>
      <c r="O51" s="30">
        <v>0</v>
      </c>
      <c r="P51" s="30">
        <v>114.9884715214809</v>
      </c>
      <c r="Q51" s="36"/>
    </row>
    <row r="52" spans="1:17">
      <c r="A52" s="28" t="s">
        <v>42</v>
      </c>
      <c r="B52" s="29">
        <v>0</v>
      </c>
      <c r="C52" s="29">
        <v>1400</v>
      </c>
      <c r="D52" s="29">
        <v>5204</v>
      </c>
      <c r="E52" s="29">
        <v>346</v>
      </c>
      <c r="F52" s="29">
        <v>6950</v>
      </c>
      <c r="G52" s="29">
        <v>0</v>
      </c>
      <c r="H52" s="29">
        <v>6950</v>
      </c>
      <c r="I52" s="29">
        <v>6438.1416900000004</v>
      </c>
      <c r="J52" s="30">
        <v>0</v>
      </c>
      <c r="K52" s="30">
        <v>21.7454052335403</v>
      </c>
      <c r="L52" s="30">
        <v>80.830777739531229</v>
      </c>
      <c r="M52" s="30">
        <v>5.3742215791463881</v>
      </c>
      <c r="N52" s="30">
        <v>107.95040455221792</v>
      </c>
      <c r="O52" s="30">
        <v>0</v>
      </c>
      <c r="P52" s="30">
        <v>107.95040455221792</v>
      </c>
      <c r="Q52" s="36"/>
    </row>
    <row r="53" spans="1:17">
      <c r="A53" s="28" t="s">
        <v>43</v>
      </c>
      <c r="B53" s="29">
        <v>81</v>
      </c>
      <c r="C53" s="29">
        <v>6814</v>
      </c>
      <c r="D53" s="29">
        <v>11621</v>
      </c>
      <c r="E53" s="29">
        <v>404</v>
      </c>
      <c r="F53" s="29">
        <v>18839</v>
      </c>
      <c r="G53" s="29">
        <v>0</v>
      </c>
      <c r="H53" s="29">
        <v>18920</v>
      </c>
      <c r="I53" s="29">
        <v>15638.78728</v>
      </c>
      <c r="J53" s="30">
        <v>0.51794297441201587</v>
      </c>
      <c r="K53" s="30">
        <v>43.57115342769724</v>
      </c>
      <c r="L53" s="30">
        <v>74.308830933852306</v>
      </c>
      <c r="M53" s="30">
        <v>2.5833205143512892</v>
      </c>
      <c r="N53" s="30">
        <v>120.46330487590085</v>
      </c>
      <c r="O53" s="30">
        <v>0</v>
      </c>
      <c r="P53" s="30">
        <v>120.98124785031285</v>
      </c>
      <c r="Q53" s="36"/>
    </row>
    <row r="54" spans="1:17">
      <c r="A54" s="28" t="s">
        <v>44</v>
      </c>
      <c r="B54" s="29">
        <v>44</v>
      </c>
      <c r="C54" s="29">
        <v>1626</v>
      </c>
      <c r="D54" s="29">
        <v>1735</v>
      </c>
      <c r="E54" s="29">
        <v>0</v>
      </c>
      <c r="F54" s="29">
        <v>3361</v>
      </c>
      <c r="G54" s="29">
        <v>0</v>
      </c>
      <c r="H54" s="29">
        <v>3405</v>
      </c>
      <c r="I54" s="29">
        <v>3030.5214000000001</v>
      </c>
      <c r="J54" s="30">
        <v>1.4518953735155937</v>
      </c>
      <c r="K54" s="30">
        <v>53.654133575826258</v>
      </c>
      <c r="L54" s="30">
        <v>57.250874387489894</v>
      </c>
      <c r="M54" s="30">
        <v>0</v>
      </c>
      <c r="N54" s="30">
        <v>110.90500796331615</v>
      </c>
      <c r="O54" s="30">
        <v>0</v>
      </c>
      <c r="P54" s="30">
        <v>112.35690333683175</v>
      </c>
      <c r="Q54" s="36"/>
    </row>
    <row r="55" spans="1:17">
      <c r="A55" s="28" t="s">
        <v>45</v>
      </c>
      <c r="B55" s="29">
        <v>0</v>
      </c>
      <c r="C55" s="29">
        <v>1492</v>
      </c>
      <c r="D55" s="29">
        <v>6135</v>
      </c>
      <c r="E55" s="29">
        <v>155</v>
      </c>
      <c r="F55" s="29">
        <v>7782</v>
      </c>
      <c r="G55" s="29">
        <v>0</v>
      </c>
      <c r="H55" s="29">
        <v>7782</v>
      </c>
      <c r="I55" s="29">
        <v>7120.7622699999993</v>
      </c>
      <c r="J55" s="30">
        <v>0</v>
      </c>
      <c r="K55" s="30">
        <v>20.952812963379554</v>
      </c>
      <c r="L55" s="30">
        <v>86.15650638762304</v>
      </c>
      <c r="M55" s="30">
        <v>2.1767332502170449</v>
      </c>
      <c r="N55" s="30">
        <v>109.28605260121962</v>
      </c>
      <c r="O55" s="30">
        <v>0</v>
      </c>
      <c r="P55" s="30">
        <v>109.28605260121962</v>
      </c>
      <c r="Q55" s="36"/>
    </row>
    <row r="56" spans="1:17">
      <c r="A56" s="28" t="s">
        <v>46</v>
      </c>
      <c r="B56" s="29">
        <v>112</v>
      </c>
      <c r="C56" s="29">
        <v>879</v>
      </c>
      <c r="D56" s="29">
        <v>1049</v>
      </c>
      <c r="E56" s="29">
        <v>0</v>
      </c>
      <c r="F56" s="29">
        <v>1928</v>
      </c>
      <c r="G56" s="29">
        <v>0</v>
      </c>
      <c r="H56" s="29">
        <v>2040</v>
      </c>
      <c r="I56" s="29">
        <v>1707.1044000000002</v>
      </c>
      <c r="J56" s="30">
        <v>6.5608172528874036</v>
      </c>
      <c r="K56" s="30">
        <v>51.490699690071672</v>
      </c>
      <c r="L56" s="30">
        <v>61.449083020347196</v>
      </c>
      <c r="M56" s="30">
        <v>0</v>
      </c>
      <c r="N56" s="30">
        <v>112.93978271041887</v>
      </c>
      <c r="O56" s="30">
        <v>0</v>
      </c>
      <c r="P56" s="30">
        <v>119.50059996330626</v>
      </c>
      <c r="Q56" s="36"/>
    </row>
    <row r="57" spans="1:17">
      <c r="A57" s="28" t="s">
        <v>47</v>
      </c>
      <c r="B57" s="29">
        <v>40</v>
      </c>
      <c r="C57" s="29">
        <v>2673</v>
      </c>
      <c r="D57" s="29">
        <v>7139</v>
      </c>
      <c r="E57" s="29">
        <v>203</v>
      </c>
      <c r="F57" s="29">
        <v>10015</v>
      </c>
      <c r="G57" s="29">
        <v>0</v>
      </c>
      <c r="H57" s="29">
        <v>10055</v>
      </c>
      <c r="I57" s="29">
        <v>7801.1256100000001</v>
      </c>
      <c r="J57" s="30">
        <v>0.51274651889626477</v>
      </c>
      <c r="K57" s="30">
        <v>34.26428612524289</v>
      </c>
      <c r="L57" s="30">
        <v>91.512434960010864</v>
      </c>
      <c r="M57" s="30">
        <v>2.6021885833985436</v>
      </c>
      <c r="N57" s="30">
        <v>128.37890966865228</v>
      </c>
      <c r="O57" s="30">
        <v>0</v>
      </c>
      <c r="P57" s="30">
        <v>128.89165618754856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94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3815</v>
      </c>
      <c r="C62" s="32">
        <v>197186</v>
      </c>
      <c r="D62" s="32">
        <v>510371</v>
      </c>
      <c r="E62" s="32">
        <v>67249</v>
      </c>
      <c r="F62" s="32">
        <v>774806</v>
      </c>
      <c r="G62" s="32">
        <v>1244</v>
      </c>
      <c r="H62" s="32">
        <v>779865</v>
      </c>
      <c r="I62" s="32">
        <v>675943.00004999992</v>
      </c>
      <c r="J62" s="33">
        <v>0.56439670204703685</v>
      </c>
      <c r="K62" s="33">
        <v>29.171986393144696</v>
      </c>
      <c r="L62" s="33">
        <v>75.505035182293113</v>
      </c>
      <c r="M62" s="33">
        <v>9.9489158102126289</v>
      </c>
      <c r="N62" s="33">
        <v>114.62593738565043</v>
      </c>
      <c r="O62" s="33">
        <v>0.18403918672254621</v>
      </c>
      <c r="P62" s="33">
        <v>115.37437327442002</v>
      </c>
      <c r="Q62" s="36"/>
    </row>
    <row r="63" spans="1:17">
      <c r="A63" s="28" t="s">
        <v>48</v>
      </c>
      <c r="B63" s="29">
        <v>1253</v>
      </c>
      <c r="C63" s="29">
        <v>18254</v>
      </c>
      <c r="D63" s="29">
        <v>54448</v>
      </c>
      <c r="E63" s="29">
        <v>2571</v>
      </c>
      <c r="F63" s="29">
        <v>75273</v>
      </c>
      <c r="G63" s="29">
        <v>0</v>
      </c>
      <c r="H63" s="29">
        <v>76526</v>
      </c>
      <c r="I63" s="29">
        <v>64509.055499999988</v>
      </c>
      <c r="J63" s="30">
        <v>1.9423629601893648</v>
      </c>
      <c r="K63" s="30">
        <v>28.296802454346899</v>
      </c>
      <c r="L63" s="30">
        <v>84.403653995523172</v>
      </c>
      <c r="M63" s="30">
        <v>3.9854869677947784</v>
      </c>
      <c r="N63" s="30">
        <v>116.68594341766484</v>
      </c>
      <c r="O63" s="30">
        <v>0</v>
      </c>
      <c r="P63" s="30">
        <v>118.62830637785422</v>
      </c>
      <c r="Q63" s="36"/>
    </row>
    <row r="64" spans="1:17">
      <c r="A64" s="28" t="s">
        <v>49</v>
      </c>
      <c r="B64" s="29">
        <v>417</v>
      </c>
      <c r="C64" s="29">
        <v>12847</v>
      </c>
      <c r="D64" s="29">
        <v>30281</v>
      </c>
      <c r="E64" s="29">
        <v>1100</v>
      </c>
      <c r="F64" s="29">
        <v>44228</v>
      </c>
      <c r="G64" s="29">
        <v>1205</v>
      </c>
      <c r="H64" s="29">
        <v>45850</v>
      </c>
      <c r="I64" s="29">
        <v>37602.249219999998</v>
      </c>
      <c r="J64" s="30">
        <v>1.1089762145882613</v>
      </c>
      <c r="K64" s="30">
        <v>34.165509421619653</v>
      </c>
      <c r="L64" s="30">
        <v>80.529757203710176</v>
      </c>
      <c r="M64" s="30">
        <v>2.9253569209762289</v>
      </c>
      <c r="N64" s="30">
        <v>117.62062354630605</v>
      </c>
      <c r="O64" s="30">
        <v>3.2045955361603236</v>
      </c>
      <c r="P64" s="30">
        <v>121.93419529705463</v>
      </c>
      <c r="Q64" s="36"/>
    </row>
    <row r="65" spans="1:17">
      <c r="A65" s="28" t="s">
        <v>50</v>
      </c>
      <c r="B65" s="29">
        <v>364</v>
      </c>
      <c r="C65" s="29">
        <v>42381</v>
      </c>
      <c r="D65" s="29">
        <v>118707</v>
      </c>
      <c r="E65" s="29">
        <v>35466</v>
      </c>
      <c r="F65" s="29">
        <v>196554</v>
      </c>
      <c r="G65" s="29">
        <v>39</v>
      </c>
      <c r="H65" s="29">
        <v>196957</v>
      </c>
      <c r="I65" s="29">
        <v>183821.19783000002</v>
      </c>
      <c r="J65" s="30">
        <v>0.19801851162814824</v>
      </c>
      <c r="K65" s="30">
        <v>23.055556432177337</v>
      </c>
      <c r="L65" s="30">
        <v>64.577427087479649</v>
      </c>
      <c r="M65" s="30">
        <v>19.293748718142602</v>
      </c>
      <c r="N65" s="30">
        <v>106.9267322377996</v>
      </c>
      <c r="O65" s="30">
        <v>2.1216269103015887E-2</v>
      </c>
      <c r="P65" s="30">
        <v>107.14596701853077</v>
      </c>
      <c r="Q65" s="36"/>
    </row>
    <row r="66" spans="1:17">
      <c r="A66" s="28" t="s">
        <v>51</v>
      </c>
      <c r="B66" s="29">
        <v>482</v>
      </c>
      <c r="C66" s="29">
        <v>27615</v>
      </c>
      <c r="D66" s="29">
        <v>59999</v>
      </c>
      <c r="E66" s="29">
        <v>3503</v>
      </c>
      <c r="F66" s="29">
        <v>91117</v>
      </c>
      <c r="G66" s="29">
        <v>0</v>
      </c>
      <c r="H66" s="29">
        <v>91599</v>
      </c>
      <c r="I66" s="29">
        <v>77666.396740000011</v>
      </c>
      <c r="J66" s="30">
        <v>0.62060301524424744</v>
      </c>
      <c r="K66" s="30">
        <v>35.555917564252894</v>
      </c>
      <c r="L66" s="30">
        <v>77.252199816679678</v>
      </c>
      <c r="M66" s="30">
        <v>4.5103161045655575</v>
      </c>
      <c r="N66" s="30">
        <v>117.31843348549813</v>
      </c>
      <c r="O66" s="30">
        <v>0</v>
      </c>
      <c r="P66" s="30">
        <v>117.93903650074238</v>
      </c>
      <c r="Q66" s="36"/>
    </row>
    <row r="67" spans="1:17">
      <c r="A67" s="28" t="s">
        <v>52</v>
      </c>
      <c r="B67" s="29">
        <v>425</v>
      </c>
      <c r="C67" s="29">
        <v>25377</v>
      </c>
      <c r="D67" s="29">
        <v>89293</v>
      </c>
      <c r="E67" s="29">
        <v>12789</v>
      </c>
      <c r="F67" s="29">
        <v>127459</v>
      </c>
      <c r="G67" s="29">
        <v>0</v>
      </c>
      <c r="H67" s="29">
        <v>127884</v>
      </c>
      <c r="I67" s="29">
        <v>111026.7861</v>
      </c>
      <c r="J67" s="30">
        <v>0.38279050932556896</v>
      </c>
      <c r="K67" s="30">
        <v>22.856646482717561</v>
      </c>
      <c r="L67" s="30">
        <v>80.424736351077712</v>
      </c>
      <c r="M67" s="30">
        <v>11.518841938269887</v>
      </c>
      <c r="N67" s="30">
        <v>114.80022477206518</v>
      </c>
      <c r="O67" s="30">
        <v>0</v>
      </c>
      <c r="P67" s="30">
        <v>115.18301528139074</v>
      </c>
      <c r="Q67" s="36"/>
    </row>
    <row r="68" spans="1:17">
      <c r="A68" s="28" t="s">
        <v>53</v>
      </c>
      <c r="B68" s="29">
        <v>456</v>
      </c>
      <c r="C68" s="29">
        <v>32889</v>
      </c>
      <c r="D68" s="29">
        <v>75691</v>
      </c>
      <c r="E68" s="29">
        <v>6046</v>
      </c>
      <c r="F68" s="29">
        <v>114626</v>
      </c>
      <c r="G68" s="29">
        <v>0</v>
      </c>
      <c r="H68" s="29">
        <v>115082</v>
      </c>
      <c r="I68" s="29">
        <v>98253.04363</v>
      </c>
      <c r="J68" s="30">
        <v>0.46410776007835308</v>
      </c>
      <c r="K68" s="30">
        <v>33.473772195651222</v>
      </c>
      <c r="L68" s="30">
        <v>77.036799272128562</v>
      </c>
      <c r="M68" s="30">
        <v>6.1534989417406205</v>
      </c>
      <c r="N68" s="30">
        <v>116.66407040952041</v>
      </c>
      <c r="O68" s="30">
        <v>0</v>
      </c>
      <c r="P68" s="30">
        <v>117.12817816959875</v>
      </c>
      <c r="Q68" s="36"/>
    </row>
    <row r="69" spans="1:17">
      <c r="A69" s="28" t="s">
        <v>54</v>
      </c>
      <c r="B69" s="29">
        <v>232</v>
      </c>
      <c r="C69" s="29">
        <v>27536</v>
      </c>
      <c r="D69" s="29">
        <v>50413</v>
      </c>
      <c r="E69" s="29">
        <v>4086</v>
      </c>
      <c r="F69" s="29">
        <v>82035</v>
      </c>
      <c r="G69" s="29">
        <v>0</v>
      </c>
      <c r="H69" s="29">
        <v>82267</v>
      </c>
      <c r="I69" s="29">
        <v>67817.764309999999</v>
      </c>
      <c r="J69" s="30">
        <v>0.34209325883924879</v>
      </c>
      <c r="K69" s="30">
        <v>40.602930928437743</v>
      </c>
      <c r="L69" s="30">
        <v>74.335980421823493</v>
      </c>
      <c r="M69" s="30">
        <v>6.0249700673153912</v>
      </c>
      <c r="N69" s="30">
        <v>120.96388141757662</v>
      </c>
      <c r="O69" s="30">
        <v>0</v>
      </c>
      <c r="P69" s="30">
        <v>121.30597467641586</v>
      </c>
      <c r="Q69" s="36"/>
    </row>
    <row r="70" spans="1:17">
      <c r="A70" s="28" t="s">
        <v>55</v>
      </c>
      <c r="B70" s="29">
        <v>186</v>
      </c>
      <c r="C70" s="29">
        <v>10287</v>
      </c>
      <c r="D70" s="29">
        <v>31539</v>
      </c>
      <c r="E70" s="29">
        <v>1688</v>
      </c>
      <c r="F70" s="29">
        <v>43514</v>
      </c>
      <c r="G70" s="29">
        <v>0</v>
      </c>
      <c r="H70" s="29">
        <v>43700</v>
      </c>
      <c r="I70" s="29">
        <v>35246.506719999998</v>
      </c>
      <c r="J70" s="30">
        <v>0.52771187078933313</v>
      </c>
      <c r="K70" s="30">
        <v>29.185871047364891</v>
      </c>
      <c r="L70" s="30">
        <v>89.481208025939665</v>
      </c>
      <c r="M70" s="30">
        <v>4.7891270854429795</v>
      </c>
      <c r="N70" s="30">
        <v>123.45620615874753</v>
      </c>
      <c r="O70" s="30">
        <v>0</v>
      </c>
      <c r="P70" s="30">
        <v>123.98391802953685</v>
      </c>
      <c r="Q70" s="36"/>
    </row>
    <row r="72" spans="1:17">
      <c r="A72" s="38" t="s">
        <v>136</v>
      </c>
    </row>
    <row r="74" spans="1:17">
      <c r="A74" s="24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71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94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3811</v>
      </c>
      <c r="C11" s="32">
        <v>198350</v>
      </c>
      <c r="D11" s="32">
        <v>515950</v>
      </c>
      <c r="E11" s="32">
        <v>67075</v>
      </c>
      <c r="F11" s="32">
        <v>781375</v>
      </c>
      <c r="G11" s="32">
        <v>1273</v>
      </c>
      <c r="H11" s="32">
        <v>786459</v>
      </c>
      <c r="I11" s="32">
        <v>661965.9999099999</v>
      </c>
      <c r="J11" s="33">
        <v>0.5757093265391483</v>
      </c>
      <c r="K11" s="33">
        <v>29.963774578598812</v>
      </c>
      <c r="L11" s="33">
        <v>77.942069542868964</v>
      </c>
      <c r="M11" s="33">
        <v>10.132695638313665</v>
      </c>
      <c r="N11" s="33">
        <v>118.03853975978144</v>
      </c>
      <c r="O11" s="33">
        <v>0.1923059492742944</v>
      </c>
      <c r="P11" s="33">
        <v>118.80655503559487</v>
      </c>
      <c r="Q11" s="36"/>
    </row>
    <row r="12" spans="1:34">
      <c r="A12" s="28" t="s">
        <v>2</v>
      </c>
      <c r="B12" s="29">
        <v>61</v>
      </c>
      <c r="C12" s="29">
        <v>1605</v>
      </c>
      <c r="D12" s="29">
        <v>10304</v>
      </c>
      <c r="E12" s="29">
        <v>140</v>
      </c>
      <c r="F12" s="29">
        <v>12049</v>
      </c>
      <c r="G12" s="29">
        <v>0</v>
      </c>
      <c r="H12" s="29">
        <v>12110</v>
      </c>
      <c r="I12" s="29">
        <v>9803.28442</v>
      </c>
      <c r="J12" s="30">
        <v>0.62224043888344105</v>
      </c>
      <c r="K12" s="30">
        <v>16.37206400668726</v>
      </c>
      <c r="L12" s="30">
        <v>105.10763085663896</v>
      </c>
      <c r="M12" s="30">
        <v>1.4280928105521598</v>
      </c>
      <c r="N12" s="30">
        <v>122.90778767387837</v>
      </c>
      <c r="O12" s="30">
        <v>0</v>
      </c>
      <c r="P12" s="30">
        <v>123.53002811276184</v>
      </c>
      <c r="Q12" s="36"/>
    </row>
    <row r="13" spans="1:34">
      <c r="A13" s="28" t="s">
        <v>3</v>
      </c>
      <c r="B13" s="29">
        <v>55</v>
      </c>
      <c r="C13" s="29">
        <v>4401</v>
      </c>
      <c r="D13" s="29">
        <v>9282</v>
      </c>
      <c r="E13" s="29">
        <v>678</v>
      </c>
      <c r="F13" s="29">
        <v>14361</v>
      </c>
      <c r="G13" s="29">
        <v>0</v>
      </c>
      <c r="H13" s="29">
        <v>14416</v>
      </c>
      <c r="I13" s="29">
        <v>11097.18916</v>
      </c>
      <c r="J13" s="30">
        <v>0.49562100102112699</v>
      </c>
      <c r="K13" s="30">
        <v>39.658691372617824</v>
      </c>
      <c r="L13" s="30">
        <v>83.642802390510923</v>
      </c>
      <c r="M13" s="30">
        <v>6.1096552489513476</v>
      </c>
      <c r="N13" s="30">
        <v>129.4111490120801</v>
      </c>
      <c r="O13" s="30">
        <v>0</v>
      </c>
      <c r="P13" s="30">
        <v>129.90677001310124</v>
      </c>
      <c r="Q13" s="36"/>
    </row>
    <row r="14" spans="1:34">
      <c r="A14" s="28" t="s">
        <v>4</v>
      </c>
      <c r="B14" s="29">
        <v>363</v>
      </c>
      <c r="C14" s="29">
        <v>5071</v>
      </c>
      <c r="D14" s="29">
        <v>18636</v>
      </c>
      <c r="E14" s="29">
        <v>1495</v>
      </c>
      <c r="F14" s="29">
        <v>25202</v>
      </c>
      <c r="G14" s="29">
        <v>0</v>
      </c>
      <c r="H14" s="29">
        <v>25565</v>
      </c>
      <c r="I14" s="29">
        <v>20072.116150000002</v>
      </c>
      <c r="J14" s="30">
        <v>1.8084789729557238</v>
      </c>
      <c r="K14" s="30">
        <v>25.263903228260265</v>
      </c>
      <c r="L14" s="30">
        <v>92.845218016536819</v>
      </c>
      <c r="M14" s="30">
        <v>7.4481434285642063</v>
      </c>
      <c r="N14" s="30">
        <v>125.5572646733613</v>
      </c>
      <c r="O14" s="30">
        <v>0</v>
      </c>
      <c r="P14" s="30">
        <v>127.36574364631703</v>
      </c>
      <c r="Q14" s="36"/>
    </row>
    <row r="15" spans="1:34">
      <c r="A15" s="28" t="s">
        <v>5</v>
      </c>
      <c r="B15" s="29">
        <v>61</v>
      </c>
      <c r="C15" s="29">
        <v>1564</v>
      </c>
      <c r="D15" s="29">
        <v>7673</v>
      </c>
      <c r="E15" s="29">
        <v>153</v>
      </c>
      <c r="F15" s="29">
        <v>9390</v>
      </c>
      <c r="G15" s="29">
        <v>0</v>
      </c>
      <c r="H15" s="29">
        <v>9451</v>
      </c>
      <c r="I15" s="29">
        <v>7590.3305299999993</v>
      </c>
      <c r="J15" s="30">
        <v>0.80365406695932129</v>
      </c>
      <c r="K15" s="30">
        <v>20.605163290563581</v>
      </c>
      <c r="L15" s="30">
        <v>101.0891418980143</v>
      </c>
      <c r="M15" s="30">
        <v>2.0157224958160027</v>
      </c>
      <c r="N15" s="30">
        <v>123.71002768439388</v>
      </c>
      <c r="O15" s="30">
        <v>0</v>
      </c>
      <c r="P15" s="30">
        <v>124.5136817513532</v>
      </c>
      <c r="Q15" s="36"/>
    </row>
    <row r="16" spans="1:34">
      <c r="A16" s="28" t="s">
        <v>6</v>
      </c>
      <c r="B16" s="29">
        <v>0</v>
      </c>
      <c r="C16" s="29">
        <v>1500</v>
      </c>
      <c r="D16" s="29">
        <v>9788</v>
      </c>
      <c r="E16" s="29">
        <v>833</v>
      </c>
      <c r="F16" s="29">
        <v>12121</v>
      </c>
      <c r="G16" s="29">
        <v>0</v>
      </c>
      <c r="H16" s="29">
        <v>12121</v>
      </c>
      <c r="I16" s="29">
        <v>10458.80617</v>
      </c>
      <c r="J16" s="30">
        <v>0</v>
      </c>
      <c r="K16" s="30">
        <v>14.341981059966427</v>
      </c>
      <c r="L16" s="30">
        <v>93.586207076634253</v>
      </c>
      <c r="M16" s="30">
        <v>7.9645801486346892</v>
      </c>
      <c r="N16" s="30">
        <v>115.89276828523538</v>
      </c>
      <c r="O16" s="30">
        <v>0</v>
      </c>
      <c r="P16" s="30">
        <v>115.89276828523538</v>
      </c>
      <c r="Q16" s="36"/>
    </row>
    <row r="17" spans="1:17">
      <c r="A17" s="28" t="s">
        <v>7</v>
      </c>
      <c r="B17" s="29">
        <v>0</v>
      </c>
      <c r="C17" s="29">
        <v>542</v>
      </c>
      <c r="D17" s="29">
        <v>331</v>
      </c>
      <c r="E17" s="29">
        <v>0</v>
      </c>
      <c r="F17" s="29">
        <v>873</v>
      </c>
      <c r="G17" s="29">
        <v>0</v>
      </c>
      <c r="H17" s="29">
        <v>873</v>
      </c>
      <c r="I17" s="29">
        <v>683.13560000000007</v>
      </c>
      <c r="J17" s="30">
        <v>0</v>
      </c>
      <c r="K17" s="30">
        <v>79.340031466666346</v>
      </c>
      <c r="L17" s="30">
        <v>48.453045046986276</v>
      </c>
      <c r="M17" s="30">
        <v>0</v>
      </c>
      <c r="N17" s="30">
        <v>127.79307651365261</v>
      </c>
      <c r="O17" s="30">
        <v>0</v>
      </c>
      <c r="P17" s="30">
        <v>127.79307651365261</v>
      </c>
      <c r="Q17" s="36"/>
    </row>
    <row r="18" spans="1:17">
      <c r="A18" s="28" t="s">
        <v>8</v>
      </c>
      <c r="B18" s="29">
        <v>123</v>
      </c>
      <c r="C18" s="29">
        <v>10224</v>
      </c>
      <c r="D18" s="29">
        <v>42086</v>
      </c>
      <c r="E18" s="29">
        <v>10296</v>
      </c>
      <c r="F18" s="29">
        <v>62606</v>
      </c>
      <c r="G18" s="29">
        <v>0</v>
      </c>
      <c r="H18" s="29">
        <v>62729</v>
      </c>
      <c r="I18" s="29">
        <v>53565.438340000001</v>
      </c>
      <c r="J18" s="30">
        <v>0.22962567620425822</v>
      </c>
      <c r="K18" s="30">
        <v>19.086934256197853</v>
      </c>
      <c r="L18" s="30">
        <v>78.569318770182221</v>
      </c>
      <c r="M18" s="30">
        <v>19.22134928617108</v>
      </c>
      <c r="N18" s="30">
        <v>116.87760231255115</v>
      </c>
      <c r="O18" s="30">
        <v>0</v>
      </c>
      <c r="P18" s="30">
        <v>117.10722798875541</v>
      </c>
      <c r="Q18" s="36"/>
    </row>
    <row r="19" spans="1:17">
      <c r="A19" s="28" t="s">
        <v>9</v>
      </c>
      <c r="B19" s="29">
        <v>120</v>
      </c>
      <c r="C19" s="29">
        <v>1254</v>
      </c>
      <c r="D19" s="29">
        <v>3913</v>
      </c>
      <c r="E19" s="29">
        <v>20</v>
      </c>
      <c r="F19" s="29">
        <v>5187</v>
      </c>
      <c r="G19" s="29">
        <v>0</v>
      </c>
      <c r="H19" s="29">
        <v>5307</v>
      </c>
      <c r="I19" s="29">
        <v>4214.4893199999997</v>
      </c>
      <c r="J19" s="30">
        <v>2.8473200639170209</v>
      </c>
      <c r="K19" s="30">
        <v>29.754494667932867</v>
      </c>
      <c r="L19" s="30">
        <v>92.846361750894175</v>
      </c>
      <c r="M19" s="30">
        <v>0.47455334398617016</v>
      </c>
      <c r="N19" s="30">
        <v>123.07540976281321</v>
      </c>
      <c r="O19" s="30">
        <v>0</v>
      </c>
      <c r="P19" s="30">
        <v>125.92272982673023</v>
      </c>
      <c r="Q19" s="36"/>
    </row>
    <row r="20" spans="1:17">
      <c r="A20" s="28" t="s">
        <v>10</v>
      </c>
      <c r="B20" s="29">
        <v>146</v>
      </c>
      <c r="C20" s="29">
        <v>4170</v>
      </c>
      <c r="D20" s="29">
        <v>8020</v>
      </c>
      <c r="E20" s="29">
        <v>357</v>
      </c>
      <c r="F20" s="29">
        <v>12547</v>
      </c>
      <c r="G20" s="29">
        <v>0</v>
      </c>
      <c r="H20" s="29">
        <v>12693</v>
      </c>
      <c r="I20" s="29">
        <v>10029.300439999999</v>
      </c>
      <c r="J20" s="30">
        <v>1.4557346334716046</v>
      </c>
      <c r="K20" s="30">
        <v>41.578174120387608</v>
      </c>
      <c r="L20" s="30">
        <v>79.96569698933061</v>
      </c>
      <c r="M20" s="30">
        <v>3.5595703023928955</v>
      </c>
      <c r="N20" s="30">
        <v>125.1034414121111</v>
      </c>
      <c r="O20" s="30">
        <v>0</v>
      </c>
      <c r="P20" s="30">
        <v>126.55917604558272</v>
      </c>
      <c r="Q20" s="36"/>
    </row>
    <row r="21" spans="1:17" ht="15" customHeight="1">
      <c r="A21" s="28" t="s">
        <v>11</v>
      </c>
      <c r="B21" s="29">
        <v>5</v>
      </c>
      <c r="C21" s="29">
        <v>947</v>
      </c>
      <c r="D21" s="29">
        <v>700</v>
      </c>
      <c r="E21" s="29">
        <v>82</v>
      </c>
      <c r="F21" s="29">
        <v>1729</v>
      </c>
      <c r="G21" s="29">
        <v>0</v>
      </c>
      <c r="H21" s="29">
        <v>1734</v>
      </c>
      <c r="I21" s="29">
        <v>1323.2783899999999</v>
      </c>
      <c r="J21" s="30">
        <v>0.37784944103863133</v>
      </c>
      <c r="K21" s="30">
        <v>71.564684132716778</v>
      </c>
      <c r="L21" s="30">
        <v>52.898921745408387</v>
      </c>
      <c r="M21" s="30">
        <v>6.1967308330335547</v>
      </c>
      <c r="N21" s="30">
        <v>130.66033671115872</v>
      </c>
      <c r="O21" s="30">
        <v>0</v>
      </c>
      <c r="P21" s="30">
        <v>131.03818615219737</v>
      </c>
      <c r="Q21" s="36"/>
    </row>
    <row r="22" spans="1:17" ht="15" customHeight="1">
      <c r="A22" s="28" t="s">
        <v>12</v>
      </c>
      <c r="B22" s="29">
        <v>0</v>
      </c>
      <c r="C22" s="29">
        <v>3046</v>
      </c>
      <c r="D22" s="29">
        <v>8746</v>
      </c>
      <c r="E22" s="29">
        <v>951</v>
      </c>
      <c r="F22" s="29">
        <v>12743</v>
      </c>
      <c r="G22" s="29">
        <v>0</v>
      </c>
      <c r="H22" s="29">
        <v>12743</v>
      </c>
      <c r="I22" s="29">
        <v>10162.507590000001</v>
      </c>
      <c r="J22" s="30">
        <v>0</v>
      </c>
      <c r="K22" s="30">
        <v>29.97291734372028</v>
      </c>
      <c r="L22" s="30">
        <v>86.061436338863288</v>
      </c>
      <c r="M22" s="30">
        <v>9.357926590242279</v>
      </c>
      <c r="N22" s="30">
        <v>125.39228027282583</v>
      </c>
      <c r="O22" s="30">
        <v>0</v>
      </c>
      <c r="P22" s="30">
        <v>125.39228027282583</v>
      </c>
      <c r="Q22" s="36"/>
    </row>
    <row r="23" spans="1:17">
      <c r="A23" s="28" t="s">
        <v>13</v>
      </c>
      <c r="B23" s="29">
        <v>0</v>
      </c>
      <c r="C23" s="29">
        <v>1449</v>
      </c>
      <c r="D23" s="29">
        <v>2510</v>
      </c>
      <c r="E23" s="29">
        <v>88</v>
      </c>
      <c r="F23" s="29">
        <v>4047</v>
      </c>
      <c r="G23" s="29">
        <v>0</v>
      </c>
      <c r="H23" s="29">
        <v>4047</v>
      </c>
      <c r="I23" s="29">
        <v>2917.2981799999998</v>
      </c>
      <c r="J23" s="30">
        <v>0</v>
      </c>
      <c r="K23" s="30">
        <v>49.669245671692018</v>
      </c>
      <c r="L23" s="30">
        <v>86.038513896443732</v>
      </c>
      <c r="M23" s="30">
        <v>3.016489730233884</v>
      </c>
      <c r="N23" s="30">
        <v>138.72424929836964</v>
      </c>
      <c r="O23" s="30">
        <v>0</v>
      </c>
      <c r="P23" s="30">
        <v>138.72424929836964</v>
      </c>
      <c r="Q23" s="36"/>
    </row>
    <row r="24" spans="1:17">
      <c r="A24" s="28" t="s">
        <v>14</v>
      </c>
      <c r="B24" s="29">
        <v>24</v>
      </c>
      <c r="C24" s="29">
        <v>869</v>
      </c>
      <c r="D24" s="29">
        <v>3339</v>
      </c>
      <c r="E24" s="29">
        <v>0</v>
      </c>
      <c r="F24" s="29">
        <v>4208</v>
      </c>
      <c r="G24" s="29">
        <v>0</v>
      </c>
      <c r="H24" s="29">
        <v>4232</v>
      </c>
      <c r="I24" s="29">
        <v>3344.2693399999994</v>
      </c>
      <c r="J24" s="30">
        <v>0.71764554705393457</v>
      </c>
      <c r="K24" s="30">
        <v>25.984749182911209</v>
      </c>
      <c r="L24" s="30">
        <v>99.842436733878642</v>
      </c>
      <c r="M24" s="30">
        <v>0</v>
      </c>
      <c r="N24" s="30">
        <v>125.82718591678986</v>
      </c>
      <c r="O24" s="30">
        <v>0</v>
      </c>
      <c r="P24" s="30">
        <v>126.54483146384379</v>
      </c>
      <c r="Q24" s="36"/>
    </row>
    <row r="25" spans="1:17">
      <c r="A25" s="28" t="s">
        <v>15</v>
      </c>
      <c r="B25" s="29">
        <v>373</v>
      </c>
      <c r="C25" s="29">
        <v>8215</v>
      </c>
      <c r="D25" s="29">
        <v>14796</v>
      </c>
      <c r="E25" s="29">
        <v>856</v>
      </c>
      <c r="F25" s="29">
        <v>23867</v>
      </c>
      <c r="G25" s="29">
        <v>0</v>
      </c>
      <c r="H25" s="29">
        <v>24240</v>
      </c>
      <c r="I25" s="29">
        <v>19826.729469999998</v>
      </c>
      <c r="J25" s="30">
        <v>1.8812986809770598</v>
      </c>
      <c r="K25" s="30">
        <v>41.433964247256164</v>
      </c>
      <c r="L25" s="30">
        <v>74.626528910821932</v>
      </c>
      <c r="M25" s="30">
        <v>4.3174039434755045</v>
      </c>
      <c r="N25" s="30">
        <v>120.3778971015536</v>
      </c>
      <c r="O25" s="30">
        <v>0</v>
      </c>
      <c r="P25" s="30">
        <v>122.25919578253067</v>
      </c>
      <c r="Q25" s="36"/>
    </row>
    <row r="26" spans="1:17">
      <c r="A26" s="28" t="s">
        <v>16</v>
      </c>
      <c r="B26" s="29">
        <v>194</v>
      </c>
      <c r="C26" s="29">
        <v>8373</v>
      </c>
      <c r="D26" s="29">
        <v>14103</v>
      </c>
      <c r="E26" s="29">
        <v>862</v>
      </c>
      <c r="F26" s="29">
        <v>23338</v>
      </c>
      <c r="G26" s="29">
        <v>0</v>
      </c>
      <c r="H26" s="29">
        <v>23532</v>
      </c>
      <c r="I26" s="29">
        <v>19515.49294</v>
      </c>
      <c r="J26" s="30">
        <v>0.99408198704715889</v>
      </c>
      <c r="K26" s="30">
        <v>42.904373595597221</v>
      </c>
      <c r="L26" s="30">
        <v>72.265661151165375</v>
      </c>
      <c r="M26" s="30">
        <v>4.4170034682198507</v>
      </c>
      <c r="N26" s="30">
        <v>119.58703821498244</v>
      </c>
      <c r="O26" s="30">
        <v>0</v>
      </c>
      <c r="P26" s="30">
        <v>120.5811202020296</v>
      </c>
      <c r="Q26" s="36"/>
    </row>
    <row r="27" spans="1:17">
      <c r="A27" s="28" t="s">
        <v>17</v>
      </c>
      <c r="B27" s="29">
        <v>0</v>
      </c>
      <c r="C27" s="29">
        <v>609</v>
      </c>
      <c r="D27" s="29">
        <v>2315</v>
      </c>
      <c r="E27" s="29">
        <v>8</v>
      </c>
      <c r="F27" s="29">
        <v>2932</v>
      </c>
      <c r="G27" s="29">
        <v>0</v>
      </c>
      <c r="H27" s="29">
        <v>2932</v>
      </c>
      <c r="I27" s="29">
        <v>2271.8871300000001</v>
      </c>
      <c r="J27" s="30">
        <v>0</v>
      </c>
      <c r="K27" s="30">
        <v>26.805909147431983</v>
      </c>
      <c r="L27" s="30">
        <v>101.89766777718398</v>
      </c>
      <c r="M27" s="30">
        <v>0.3521301694243939</v>
      </c>
      <c r="N27" s="30">
        <v>129.05570709404034</v>
      </c>
      <c r="O27" s="30">
        <v>0</v>
      </c>
      <c r="P27" s="30">
        <v>129.05570709404034</v>
      </c>
      <c r="Q27" s="36"/>
    </row>
    <row r="28" spans="1:17">
      <c r="A28" s="28" t="s">
        <v>18</v>
      </c>
      <c r="B28" s="29">
        <v>116</v>
      </c>
      <c r="C28" s="29">
        <v>25930</v>
      </c>
      <c r="D28" s="29">
        <v>42884</v>
      </c>
      <c r="E28" s="29">
        <v>5529</v>
      </c>
      <c r="F28" s="29">
        <v>74343</v>
      </c>
      <c r="G28" s="29">
        <v>0</v>
      </c>
      <c r="H28" s="29">
        <v>74459</v>
      </c>
      <c r="I28" s="29">
        <v>61908.777869999998</v>
      </c>
      <c r="J28" s="30">
        <v>0.18737245991769408</v>
      </c>
      <c r="K28" s="30">
        <v>41.884205910912129</v>
      </c>
      <c r="L28" s="30">
        <v>69.269660095779244</v>
      </c>
      <c r="M28" s="30">
        <v>8.9308821628011259</v>
      </c>
      <c r="N28" s="30">
        <v>120.0847481694925</v>
      </c>
      <c r="O28" s="30">
        <v>0</v>
      </c>
      <c r="P28" s="30">
        <v>120.2721206294102</v>
      </c>
      <c r="Q28" s="36"/>
    </row>
    <row r="29" spans="1:17">
      <c r="A29" s="28" t="s">
        <v>19</v>
      </c>
      <c r="B29" s="29">
        <v>5</v>
      </c>
      <c r="C29" s="29">
        <v>2694</v>
      </c>
      <c r="D29" s="29">
        <v>1970</v>
      </c>
      <c r="E29" s="29">
        <v>95</v>
      </c>
      <c r="F29" s="29">
        <v>4759</v>
      </c>
      <c r="G29" s="29">
        <v>0</v>
      </c>
      <c r="H29" s="29">
        <v>4764</v>
      </c>
      <c r="I29" s="29">
        <v>3817.5298499999999</v>
      </c>
      <c r="J29" s="30">
        <v>0.13097474535791775</v>
      </c>
      <c r="K29" s="30">
        <v>70.569192798846089</v>
      </c>
      <c r="L29" s="30">
        <v>51.604049671019602</v>
      </c>
      <c r="M29" s="30">
        <v>2.4885201618004378</v>
      </c>
      <c r="N29" s="30">
        <v>124.66176263166614</v>
      </c>
      <c r="O29" s="30">
        <v>0</v>
      </c>
      <c r="P29" s="30">
        <v>124.79273737702405</v>
      </c>
      <c r="Q29" s="36"/>
    </row>
    <row r="30" spans="1:17">
      <c r="A30" s="28" t="s">
        <v>20</v>
      </c>
      <c r="B30" s="29">
        <v>84</v>
      </c>
      <c r="C30" s="29">
        <v>532</v>
      </c>
      <c r="D30" s="29">
        <v>6889</v>
      </c>
      <c r="E30" s="29">
        <v>105</v>
      </c>
      <c r="F30" s="29">
        <v>7526</v>
      </c>
      <c r="G30" s="29">
        <v>0</v>
      </c>
      <c r="H30" s="29">
        <v>7610</v>
      </c>
      <c r="I30" s="29">
        <v>5599.8914999999997</v>
      </c>
      <c r="J30" s="30">
        <v>1.5000290630630968</v>
      </c>
      <c r="K30" s="30">
        <v>9.5001840660662804</v>
      </c>
      <c r="L30" s="30">
        <v>123.02024066001994</v>
      </c>
      <c r="M30" s="30">
        <v>1.8750363288288712</v>
      </c>
      <c r="N30" s="30">
        <v>134.39546105491507</v>
      </c>
      <c r="O30" s="30">
        <v>0</v>
      </c>
      <c r="P30" s="30">
        <v>135.8954901179782</v>
      </c>
      <c r="Q30" s="36"/>
    </row>
    <row r="31" spans="1:17">
      <c r="A31" s="28" t="s">
        <v>21</v>
      </c>
      <c r="B31" s="29">
        <v>323</v>
      </c>
      <c r="C31" s="29">
        <v>43370</v>
      </c>
      <c r="D31" s="29">
        <v>122397</v>
      </c>
      <c r="E31" s="29">
        <v>34986</v>
      </c>
      <c r="F31" s="29">
        <v>200753</v>
      </c>
      <c r="G31" s="29">
        <v>51</v>
      </c>
      <c r="H31" s="29">
        <v>201127</v>
      </c>
      <c r="I31" s="29">
        <v>183843.25891</v>
      </c>
      <c r="J31" s="30">
        <v>0.17569314312368875</v>
      </c>
      <c r="K31" s="30">
        <v>23.590748041097157</v>
      </c>
      <c r="L31" s="30">
        <v>66.576822411486475</v>
      </c>
      <c r="M31" s="30">
        <v>19.030341502555341</v>
      </c>
      <c r="N31" s="30">
        <v>109.19791195513898</v>
      </c>
      <c r="O31" s="30">
        <v>2.7741022598477171E-2</v>
      </c>
      <c r="P31" s="30">
        <v>109.40134612086115</v>
      </c>
      <c r="Q31" s="36"/>
    </row>
    <row r="32" spans="1:17">
      <c r="A32" s="28" t="s">
        <v>22</v>
      </c>
      <c r="B32" s="29">
        <v>0</v>
      </c>
      <c r="C32" s="29">
        <v>2946</v>
      </c>
      <c r="D32" s="29">
        <v>3423</v>
      </c>
      <c r="E32" s="29">
        <v>667</v>
      </c>
      <c r="F32" s="29">
        <v>7036</v>
      </c>
      <c r="G32" s="29">
        <v>0</v>
      </c>
      <c r="H32" s="29">
        <v>7036</v>
      </c>
      <c r="I32" s="29">
        <v>4994.7406200000005</v>
      </c>
      <c r="J32" s="30">
        <v>0</v>
      </c>
      <c r="K32" s="30">
        <v>58.982041794194309</v>
      </c>
      <c r="L32" s="30">
        <v>68.5320872578164</v>
      </c>
      <c r="M32" s="30">
        <v>13.354046801333197</v>
      </c>
      <c r="N32" s="30">
        <v>140.8681758533439</v>
      </c>
      <c r="O32" s="30">
        <v>0</v>
      </c>
      <c r="P32" s="30">
        <v>140.8681758533439</v>
      </c>
      <c r="Q32" s="36"/>
    </row>
    <row r="33" spans="1:17">
      <c r="A33" s="28" t="s">
        <v>23</v>
      </c>
      <c r="B33" s="29">
        <v>74</v>
      </c>
      <c r="C33" s="29">
        <v>809</v>
      </c>
      <c r="D33" s="29">
        <v>2686</v>
      </c>
      <c r="E33" s="29">
        <v>109</v>
      </c>
      <c r="F33" s="29">
        <v>3604</v>
      </c>
      <c r="G33" s="29">
        <v>0</v>
      </c>
      <c r="H33" s="29">
        <v>3678</v>
      </c>
      <c r="I33" s="29">
        <v>2957.8423200000002</v>
      </c>
      <c r="J33" s="30">
        <v>2.5018236942393872</v>
      </c>
      <c r="K33" s="30">
        <v>27.351018495130596</v>
      </c>
      <c r="L33" s="30">
        <v>90.80943841522965</v>
      </c>
      <c r="M33" s="30">
        <v>3.6851186847580162</v>
      </c>
      <c r="N33" s="30">
        <v>121.84557559511826</v>
      </c>
      <c r="O33" s="30">
        <v>0</v>
      </c>
      <c r="P33" s="30">
        <v>124.34739928935765</v>
      </c>
      <c r="Q33" s="36"/>
    </row>
    <row r="34" spans="1:17">
      <c r="A34" s="28" t="s">
        <v>24</v>
      </c>
      <c r="B34" s="29">
        <v>277</v>
      </c>
      <c r="C34" s="29">
        <v>2956</v>
      </c>
      <c r="D34" s="29">
        <v>17546</v>
      </c>
      <c r="E34" s="29">
        <v>164</v>
      </c>
      <c r="F34" s="29">
        <v>20666</v>
      </c>
      <c r="G34" s="29">
        <v>0</v>
      </c>
      <c r="H34" s="29">
        <v>20943</v>
      </c>
      <c r="I34" s="29">
        <v>17040.943039999998</v>
      </c>
      <c r="J34" s="30">
        <v>1.6254968950356872</v>
      </c>
      <c r="K34" s="30">
        <v>17.346457840164227</v>
      </c>
      <c r="L34" s="30">
        <v>102.96378527182732</v>
      </c>
      <c r="M34" s="30">
        <v>0.96238805337852951</v>
      </c>
      <c r="N34" s="30">
        <v>121.27263116537009</v>
      </c>
      <c r="O34" s="30">
        <v>0</v>
      </c>
      <c r="P34" s="30">
        <v>122.89812806040577</v>
      </c>
      <c r="Q34" s="36"/>
    </row>
    <row r="35" spans="1:17">
      <c r="A35" s="28" t="s">
        <v>25</v>
      </c>
      <c r="B35" s="29">
        <v>9</v>
      </c>
      <c r="C35" s="29">
        <v>510</v>
      </c>
      <c r="D35" s="29">
        <v>1029</v>
      </c>
      <c r="E35" s="29">
        <v>114</v>
      </c>
      <c r="F35" s="29">
        <v>1653</v>
      </c>
      <c r="G35" s="29">
        <v>0</v>
      </c>
      <c r="H35" s="29">
        <v>1662</v>
      </c>
      <c r="I35" s="29">
        <v>1095.5662</v>
      </c>
      <c r="J35" s="30">
        <v>0.82149303255248296</v>
      </c>
      <c r="K35" s="30">
        <v>46.551271844640702</v>
      </c>
      <c r="L35" s="30">
        <v>93.924036721833886</v>
      </c>
      <c r="M35" s="30">
        <v>10.405578412331451</v>
      </c>
      <c r="N35" s="30">
        <v>150.88088697880605</v>
      </c>
      <c r="O35" s="30">
        <v>0</v>
      </c>
      <c r="P35" s="30">
        <v>151.70238001135851</v>
      </c>
      <c r="Q35" s="36"/>
    </row>
    <row r="36" spans="1:17">
      <c r="A36" s="28" t="s">
        <v>26</v>
      </c>
      <c r="B36" s="29">
        <v>34</v>
      </c>
      <c r="C36" s="29">
        <v>2628</v>
      </c>
      <c r="D36" s="29">
        <v>6456</v>
      </c>
      <c r="E36" s="29">
        <v>574</v>
      </c>
      <c r="F36" s="29">
        <v>9658</v>
      </c>
      <c r="G36" s="29">
        <v>0</v>
      </c>
      <c r="H36" s="29">
        <v>9692</v>
      </c>
      <c r="I36" s="29">
        <v>9409.9327000000012</v>
      </c>
      <c r="J36" s="30">
        <v>0.36132033122829876</v>
      </c>
      <c r="K36" s="30">
        <v>27.927936190234387</v>
      </c>
      <c r="L36" s="30">
        <v>68.60835465911461</v>
      </c>
      <c r="M36" s="30">
        <v>6.0999373566189261</v>
      </c>
      <c r="N36" s="30">
        <v>102.63622820596791</v>
      </c>
      <c r="O36" s="30">
        <v>0</v>
      </c>
      <c r="P36" s="30">
        <v>102.99754853719622</v>
      </c>
      <c r="Q36" s="36"/>
    </row>
    <row r="37" spans="1:17">
      <c r="A37" s="28" t="s">
        <v>27</v>
      </c>
      <c r="B37" s="29">
        <v>35</v>
      </c>
      <c r="C37" s="29">
        <v>3360</v>
      </c>
      <c r="D37" s="29">
        <v>5360</v>
      </c>
      <c r="E37" s="29">
        <v>119</v>
      </c>
      <c r="F37" s="29">
        <v>8839</v>
      </c>
      <c r="G37" s="29">
        <v>0</v>
      </c>
      <c r="H37" s="29">
        <v>8874</v>
      </c>
      <c r="I37" s="29">
        <v>6733.2287799999995</v>
      </c>
      <c r="J37" s="30">
        <v>0.51981005166439631</v>
      </c>
      <c r="K37" s="30">
        <v>49.901764959782049</v>
      </c>
      <c r="L37" s="30">
        <v>79.605196483461839</v>
      </c>
      <c r="M37" s="30">
        <v>1.7673541756589477</v>
      </c>
      <c r="N37" s="30">
        <v>131.27431561890285</v>
      </c>
      <c r="O37" s="30">
        <v>0</v>
      </c>
      <c r="P37" s="30">
        <v>131.79412567056724</v>
      </c>
      <c r="Q37" s="36"/>
    </row>
    <row r="38" spans="1:17">
      <c r="A38" s="28" t="s">
        <v>28</v>
      </c>
      <c r="B38" s="29">
        <v>102</v>
      </c>
      <c r="C38" s="29">
        <v>10905</v>
      </c>
      <c r="D38" s="29">
        <v>21144</v>
      </c>
      <c r="E38" s="29">
        <v>2356</v>
      </c>
      <c r="F38" s="29">
        <v>34405</v>
      </c>
      <c r="G38" s="29">
        <v>0</v>
      </c>
      <c r="H38" s="29">
        <v>34507</v>
      </c>
      <c r="I38" s="29">
        <v>27883.08268</v>
      </c>
      <c r="J38" s="30">
        <v>0.36581321072207934</v>
      </c>
      <c r="K38" s="30">
        <v>39.109735911022305</v>
      </c>
      <c r="L38" s="30">
        <v>75.830926740271025</v>
      </c>
      <c r="M38" s="30">
        <v>8.4495678868746946</v>
      </c>
      <c r="N38" s="30">
        <v>123.39023053816803</v>
      </c>
      <c r="O38" s="30">
        <v>0</v>
      </c>
      <c r="P38" s="30">
        <v>123.75604374889011</v>
      </c>
      <c r="Q38" s="36"/>
    </row>
    <row r="39" spans="1:17">
      <c r="A39" s="28" t="s">
        <v>29</v>
      </c>
      <c r="B39" s="29">
        <v>13</v>
      </c>
      <c r="C39" s="29">
        <v>2896</v>
      </c>
      <c r="D39" s="29">
        <v>8859</v>
      </c>
      <c r="E39" s="29">
        <v>565</v>
      </c>
      <c r="F39" s="29">
        <v>12320</v>
      </c>
      <c r="G39" s="29">
        <v>0</v>
      </c>
      <c r="H39" s="29">
        <v>12333</v>
      </c>
      <c r="I39" s="29">
        <v>9865.4396300000008</v>
      </c>
      <c r="J39" s="30">
        <v>0.13177314430537951</v>
      </c>
      <c r="K39" s="30">
        <v>29.355001992952236</v>
      </c>
      <c r="L39" s="30">
        <v>89.798329646258253</v>
      </c>
      <c r="M39" s="30">
        <v>5.7270635794261091</v>
      </c>
      <c r="N39" s="30">
        <v>124.88039521863658</v>
      </c>
      <c r="O39" s="30">
        <v>0</v>
      </c>
      <c r="P39" s="30">
        <v>125.01216836294198</v>
      </c>
      <c r="Q39" s="36"/>
    </row>
    <row r="40" spans="1:17">
      <c r="A40" s="28" t="s">
        <v>30</v>
      </c>
      <c r="B40" s="29">
        <v>134</v>
      </c>
      <c r="C40" s="29">
        <v>1915</v>
      </c>
      <c r="D40" s="29">
        <v>3936</v>
      </c>
      <c r="E40" s="29">
        <v>103</v>
      </c>
      <c r="F40" s="29">
        <v>5954</v>
      </c>
      <c r="G40" s="29">
        <v>0</v>
      </c>
      <c r="H40" s="29">
        <v>6088</v>
      </c>
      <c r="I40" s="29">
        <v>5179.4050200000001</v>
      </c>
      <c r="J40" s="30">
        <v>2.5871697517874361</v>
      </c>
      <c r="K40" s="30">
        <v>36.973358766215966</v>
      </c>
      <c r="L40" s="30">
        <v>75.99328464951752</v>
      </c>
      <c r="M40" s="30">
        <v>1.988645406224671</v>
      </c>
      <c r="N40" s="30">
        <v>114.95528882195816</v>
      </c>
      <c r="O40" s="30">
        <v>0</v>
      </c>
      <c r="P40" s="30">
        <v>117.54245857374559</v>
      </c>
      <c r="Q40" s="36"/>
    </row>
    <row r="41" spans="1:17">
      <c r="A41" s="28" t="s">
        <v>31</v>
      </c>
      <c r="B41" s="29">
        <v>345</v>
      </c>
      <c r="C41" s="29">
        <v>2202</v>
      </c>
      <c r="D41" s="29">
        <v>14967</v>
      </c>
      <c r="E41" s="29">
        <v>131</v>
      </c>
      <c r="F41" s="29">
        <v>17300</v>
      </c>
      <c r="G41" s="29">
        <v>0</v>
      </c>
      <c r="H41" s="29">
        <v>17645</v>
      </c>
      <c r="I41" s="29">
        <v>14273.071460000001</v>
      </c>
      <c r="J41" s="30">
        <v>2.4171391628414081</v>
      </c>
      <c r="K41" s="30">
        <v>15.427653439352989</v>
      </c>
      <c r="L41" s="30">
        <v>104.86180246448509</v>
      </c>
      <c r="M41" s="30">
        <v>0.91781226183253484</v>
      </c>
      <c r="N41" s="30">
        <v>121.20726816567063</v>
      </c>
      <c r="O41" s="30">
        <v>0</v>
      </c>
      <c r="P41" s="30">
        <v>123.62440732851204</v>
      </c>
      <c r="Q41" s="36"/>
    </row>
    <row r="42" spans="1:17">
      <c r="A42" s="28" t="s">
        <v>32</v>
      </c>
      <c r="B42" s="29">
        <v>23</v>
      </c>
      <c r="C42" s="29">
        <v>3547</v>
      </c>
      <c r="D42" s="29">
        <v>13395</v>
      </c>
      <c r="E42" s="29">
        <v>1314</v>
      </c>
      <c r="F42" s="29">
        <v>18256</v>
      </c>
      <c r="G42" s="29">
        <v>0</v>
      </c>
      <c r="H42" s="29">
        <v>18279</v>
      </c>
      <c r="I42" s="29">
        <v>14944.801439999999</v>
      </c>
      <c r="J42" s="30">
        <v>0.15389966934214416</v>
      </c>
      <c r="K42" s="30">
        <v>23.734005528547193</v>
      </c>
      <c r="L42" s="30">
        <v>89.629829166870493</v>
      </c>
      <c r="M42" s="30">
        <v>8.7923550224164106</v>
      </c>
      <c r="N42" s="30">
        <v>122.15618971783408</v>
      </c>
      <c r="O42" s="30">
        <v>0</v>
      </c>
      <c r="P42" s="30">
        <v>122.31008938717622</v>
      </c>
      <c r="Q42" s="36"/>
    </row>
    <row r="43" spans="1:17">
      <c r="A43" s="28" t="s">
        <v>33</v>
      </c>
      <c r="B43" s="29">
        <v>14</v>
      </c>
      <c r="C43" s="29">
        <v>2806</v>
      </c>
      <c r="D43" s="29">
        <v>8465</v>
      </c>
      <c r="E43" s="29">
        <v>370</v>
      </c>
      <c r="F43" s="29">
        <v>11641</v>
      </c>
      <c r="G43" s="29">
        <v>0</v>
      </c>
      <c r="H43" s="29">
        <v>11655</v>
      </c>
      <c r="I43" s="29">
        <v>9078.4866500000007</v>
      </c>
      <c r="J43" s="30">
        <v>0.15421072409684053</v>
      </c>
      <c r="K43" s="30">
        <v>30.908235129695321</v>
      </c>
      <c r="L43" s="30">
        <v>93.242412819982491</v>
      </c>
      <c r="M43" s="30">
        <v>4.0755691368450702</v>
      </c>
      <c r="N43" s="30">
        <v>128.22621708652289</v>
      </c>
      <c r="O43" s="30">
        <v>0</v>
      </c>
      <c r="P43" s="30">
        <v>128.38042781061972</v>
      </c>
      <c r="Q43" s="36"/>
    </row>
    <row r="44" spans="1:17">
      <c r="A44" s="28" t="s">
        <v>34</v>
      </c>
      <c r="B44" s="29">
        <v>167</v>
      </c>
      <c r="C44" s="29">
        <v>4357</v>
      </c>
      <c r="D44" s="29">
        <v>13000</v>
      </c>
      <c r="E44" s="29">
        <v>736</v>
      </c>
      <c r="F44" s="29">
        <v>18093</v>
      </c>
      <c r="G44" s="29">
        <v>1222</v>
      </c>
      <c r="H44" s="29">
        <v>19482</v>
      </c>
      <c r="I44" s="29">
        <v>15662.91497</v>
      </c>
      <c r="J44" s="30">
        <v>1.0662127727812085</v>
      </c>
      <c r="K44" s="30">
        <v>27.817299706633086</v>
      </c>
      <c r="L44" s="30">
        <v>82.998599078776721</v>
      </c>
      <c r="M44" s="30">
        <v>4.698997609383051</v>
      </c>
      <c r="N44" s="30">
        <v>115.51489639479284</v>
      </c>
      <c r="O44" s="30">
        <v>7.8018683134050111</v>
      </c>
      <c r="P44" s="30">
        <v>124.38297748097908</v>
      </c>
      <c r="Q44" s="36"/>
    </row>
    <row r="45" spans="1:17">
      <c r="A45" s="28" t="s">
        <v>35</v>
      </c>
      <c r="B45" s="29">
        <v>34</v>
      </c>
      <c r="C45" s="29">
        <v>463</v>
      </c>
      <c r="D45" s="29">
        <v>371</v>
      </c>
      <c r="E45" s="29">
        <v>0</v>
      </c>
      <c r="F45" s="29">
        <v>834</v>
      </c>
      <c r="G45" s="29">
        <v>0</v>
      </c>
      <c r="H45" s="29">
        <v>868</v>
      </c>
      <c r="I45" s="29">
        <v>657.22774000000004</v>
      </c>
      <c r="J45" s="30">
        <v>5.1732448176943961</v>
      </c>
      <c r="K45" s="30">
        <v>70.447422076250149</v>
      </c>
      <c r="L45" s="30">
        <v>56.449230216606495</v>
      </c>
      <c r="M45" s="30">
        <v>0</v>
      </c>
      <c r="N45" s="30">
        <v>126.89665229285664</v>
      </c>
      <c r="O45" s="30">
        <v>0</v>
      </c>
      <c r="P45" s="30">
        <v>132.06989711055104</v>
      </c>
      <c r="Q45" s="36"/>
    </row>
    <row r="46" spans="1:17">
      <c r="A46" s="28" t="s">
        <v>36</v>
      </c>
      <c r="B46" s="29">
        <v>116</v>
      </c>
      <c r="C46" s="29">
        <v>3628</v>
      </c>
      <c r="D46" s="29">
        <v>7451</v>
      </c>
      <c r="E46" s="29">
        <v>161</v>
      </c>
      <c r="F46" s="29">
        <v>11240</v>
      </c>
      <c r="G46" s="29">
        <v>0</v>
      </c>
      <c r="H46" s="29">
        <v>11356</v>
      </c>
      <c r="I46" s="29">
        <v>9870.5071100000005</v>
      </c>
      <c r="J46" s="30">
        <v>1.1752182406360678</v>
      </c>
      <c r="K46" s="30">
        <v>36.755963595065985</v>
      </c>
      <c r="L46" s="30">
        <v>75.487509577408119</v>
      </c>
      <c r="M46" s="30">
        <v>1.6311218684690254</v>
      </c>
      <c r="N46" s="30">
        <v>113.87459504094312</v>
      </c>
      <c r="O46" s="30">
        <v>0</v>
      </c>
      <c r="P46" s="30">
        <v>115.04981328157919</v>
      </c>
      <c r="Q46" s="36"/>
    </row>
    <row r="47" spans="1:17">
      <c r="A47" s="28" t="s">
        <v>37</v>
      </c>
      <c r="B47" s="29">
        <v>0</v>
      </c>
      <c r="C47" s="29">
        <v>207</v>
      </c>
      <c r="D47" s="29">
        <v>541</v>
      </c>
      <c r="E47" s="29">
        <v>0</v>
      </c>
      <c r="F47" s="29">
        <v>748</v>
      </c>
      <c r="G47" s="29">
        <v>0</v>
      </c>
      <c r="H47" s="29">
        <v>748</v>
      </c>
      <c r="I47" s="29">
        <v>592.85293999999999</v>
      </c>
      <c r="J47" s="30">
        <v>0</v>
      </c>
      <c r="K47" s="30">
        <v>34.915910174958398</v>
      </c>
      <c r="L47" s="30">
        <v>91.253658959673885</v>
      </c>
      <c r="M47" s="30">
        <v>0</v>
      </c>
      <c r="N47" s="30">
        <v>126.16956913463228</v>
      </c>
      <c r="O47" s="30">
        <v>0</v>
      </c>
      <c r="P47" s="30">
        <v>126.16956913463228</v>
      </c>
      <c r="Q47" s="36"/>
    </row>
    <row r="48" spans="1:17">
      <c r="A48" s="28" t="s">
        <v>38</v>
      </c>
      <c r="B48" s="29">
        <v>54</v>
      </c>
      <c r="C48" s="29">
        <v>8582</v>
      </c>
      <c r="D48" s="29">
        <v>17260</v>
      </c>
      <c r="E48" s="29">
        <v>790</v>
      </c>
      <c r="F48" s="29">
        <v>26632</v>
      </c>
      <c r="G48" s="29">
        <v>0</v>
      </c>
      <c r="H48" s="29">
        <v>26686</v>
      </c>
      <c r="I48" s="29">
        <v>22039.994920000001</v>
      </c>
      <c r="J48" s="30">
        <v>0.24500913088232237</v>
      </c>
      <c r="K48" s="30">
        <v>38.938302985779458</v>
      </c>
      <c r="L48" s="30">
        <v>78.312177759794139</v>
      </c>
      <c r="M48" s="30">
        <v>3.5843928406858274</v>
      </c>
      <c r="N48" s="30">
        <v>120.83487358625942</v>
      </c>
      <c r="O48" s="30">
        <v>0</v>
      </c>
      <c r="P48" s="30">
        <v>121.07988271714174</v>
      </c>
      <c r="Q48" s="36"/>
    </row>
    <row r="49" spans="1:17">
      <c r="A49" s="28" t="s">
        <v>39</v>
      </c>
      <c r="B49" s="29">
        <v>0</v>
      </c>
      <c r="C49" s="29">
        <v>369</v>
      </c>
      <c r="D49" s="29">
        <v>1189</v>
      </c>
      <c r="E49" s="29">
        <v>0</v>
      </c>
      <c r="F49" s="29">
        <v>1558</v>
      </c>
      <c r="G49" s="29">
        <v>0</v>
      </c>
      <c r="H49" s="29">
        <v>1558</v>
      </c>
      <c r="I49" s="29">
        <v>1134.5094100000001</v>
      </c>
      <c r="J49" s="30">
        <v>0</v>
      </c>
      <c r="K49" s="30">
        <v>32.52507178411151</v>
      </c>
      <c r="L49" s="30">
        <v>104.80300908213709</v>
      </c>
      <c r="M49" s="30">
        <v>0</v>
      </c>
      <c r="N49" s="30">
        <v>137.3280808662486</v>
      </c>
      <c r="O49" s="30">
        <v>0</v>
      </c>
      <c r="P49" s="30">
        <v>137.3280808662486</v>
      </c>
      <c r="Q49" s="36"/>
    </row>
    <row r="50" spans="1:17">
      <c r="A50" s="28" t="s">
        <v>40</v>
      </c>
      <c r="B50" s="29">
        <v>28</v>
      </c>
      <c r="C50" s="29">
        <v>797</v>
      </c>
      <c r="D50" s="29">
        <v>3522</v>
      </c>
      <c r="E50" s="29">
        <v>205</v>
      </c>
      <c r="F50" s="29">
        <v>4524</v>
      </c>
      <c r="G50" s="29">
        <v>0</v>
      </c>
      <c r="H50" s="29">
        <v>4552</v>
      </c>
      <c r="I50" s="29">
        <v>3564.9571400000004</v>
      </c>
      <c r="J50" s="30">
        <v>0.78542318744398687</v>
      </c>
      <c r="K50" s="30">
        <v>22.356510014030629</v>
      </c>
      <c r="L50" s="30">
        <v>98.795016649204356</v>
      </c>
      <c r="M50" s="30">
        <v>5.7504197652149047</v>
      </c>
      <c r="N50" s="30">
        <v>126.90194642844989</v>
      </c>
      <c r="O50" s="30">
        <v>0</v>
      </c>
      <c r="P50" s="30">
        <v>127.68736961589389</v>
      </c>
      <c r="Q50" s="36"/>
    </row>
    <row r="51" spans="1:17">
      <c r="A51" s="28" t="s">
        <v>41</v>
      </c>
      <c r="B51" s="29">
        <v>33</v>
      </c>
      <c r="C51" s="29">
        <v>1275</v>
      </c>
      <c r="D51" s="29">
        <v>1863</v>
      </c>
      <c r="E51" s="29">
        <v>0</v>
      </c>
      <c r="F51" s="29">
        <v>3138</v>
      </c>
      <c r="G51" s="29">
        <v>0</v>
      </c>
      <c r="H51" s="29">
        <v>3171</v>
      </c>
      <c r="I51" s="29">
        <v>2712.0847100000001</v>
      </c>
      <c r="J51" s="30">
        <v>1.2167761529838057</v>
      </c>
      <c r="K51" s="30">
        <v>47.011805910737941</v>
      </c>
      <c r="L51" s="30">
        <v>68.692544636631197</v>
      </c>
      <c r="M51" s="30">
        <v>0</v>
      </c>
      <c r="N51" s="30">
        <v>115.70435054736915</v>
      </c>
      <c r="O51" s="30">
        <v>0</v>
      </c>
      <c r="P51" s="30">
        <v>116.92112670035296</v>
      </c>
      <c r="Q51" s="36"/>
    </row>
    <row r="52" spans="1:17">
      <c r="A52" s="28" t="s">
        <v>42</v>
      </c>
      <c r="B52" s="29">
        <v>0</v>
      </c>
      <c r="C52" s="29">
        <v>1399</v>
      </c>
      <c r="D52" s="29">
        <v>5161</v>
      </c>
      <c r="E52" s="29">
        <v>311</v>
      </c>
      <c r="F52" s="29">
        <v>6871</v>
      </c>
      <c r="G52" s="29">
        <v>0</v>
      </c>
      <c r="H52" s="29">
        <v>6871</v>
      </c>
      <c r="I52" s="29">
        <v>6128.1465900000003</v>
      </c>
      <c r="J52" s="30">
        <v>0</v>
      </c>
      <c r="K52" s="30">
        <v>22.829088362261256</v>
      </c>
      <c r="L52" s="30">
        <v>84.217959283509884</v>
      </c>
      <c r="M52" s="30">
        <v>5.0749438746699429</v>
      </c>
      <c r="N52" s="30">
        <v>112.12199152044109</v>
      </c>
      <c r="O52" s="30">
        <v>0</v>
      </c>
      <c r="P52" s="30">
        <v>112.12199152044109</v>
      </c>
      <c r="Q52" s="36"/>
    </row>
    <row r="53" spans="1:17">
      <c r="A53" s="28" t="s">
        <v>43</v>
      </c>
      <c r="B53" s="29">
        <v>77</v>
      </c>
      <c r="C53" s="29">
        <v>6891</v>
      </c>
      <c r="D53" s="29">
        <v>11542</v>
      </c>
      <c r="E53" s="29">
        <v>395</v>
      </c>
      <c r="F53" s="29">
        <v>18828</v>
      </c>
      <c r="G53" s="29">
        <v>0</v>
      </c>
      <c r="H53" s="29">
        <v>18905</v>
      </c>
      <c r="I53" s="29">
        <v>15089.069230000001</v>
      </c>
      <c r="J53" s="30">
        <v>0.51030317925050706</v>
      </c>
      <c r="K53" s="30">
        <v>45.668820885912254</v>
      </c>
      <c r="L53" s="30">
        <v>76.49245837544612</v>
      </c>
      <c r="M53" s="30">
        <v>2.6177890364149383</v>
      </c>
      <c r="N53" s="30">
        <v>124.77906829777332</v>
      </c>
      <c r="O53" s="30">
        <v>0</v>
      </c>
      <c r="P53" s="30">
        <v>125.28937147702383</v>
      </c>
      <c r="Q53" s="36"/>
    </row>
    <row r="54" spans="1:17">
      <c r="A54" s="28" t="s">
        <v>44</v>
      </c>
      <c r="B54" s="29">
        <v>27</v>
      </c>
      <c r="C54" s="29">
        <v>1586</v>
      </c>
      <c r="D54" s="29">
        <v>1691</v>
      </c>
      <c r="E54" s="29">
        <v>0</v>
      </c>
      <c r="F54" s="29">
        <v>3277</v>
      </c>
      <c r="G54" s="29">
        <v>0</v>
      </c>
      <c r="H54" s="29">
        <v>3304</v>
      </c>
      <c r="I54" s="29">
        <v>2993.9775100000002</v>
      </c>
      <c r="J54" s="30">
        <v>0.90181038133449432</v>
      </c>
      <c r="K54" s="30">
        <v>52.973009807278068</v>
      </c>
      <c r="L54" s="30">
        <v>56.480050179134444</v>
      </c>
      <c r="M54" s="30">
        <v>0</v>
      </c>
      <c r="N54" s="30">
        <v>109.45305998641253</v>
      </c>
      <c r="O54" s="30">
        <v>0</v>
      </c>
      <c r="P54" s="30">
        <v>110.354870367747</v>
      </c>
      <c r="Q54" s="36"/>
    </row>
    <row r="55" spans="1:17">
      <c r="A55" s="28" t="s">
        <v>45</v>
      </c>
      <c r="B55" s="29">
        <v>6</v>
      </c>
      <c r="C55" s="29">
        <v>1500</v>
      </c>
      <c r="D55" s="29">
        <v>6267</v>
      </c>
      <c r="E55" s="29">
        <v>143</v>
      </c>
      <c r="F55" s="29">
        <v>7910</v>
      </c>
      <c r="G55" s="29">
        <v>0</v>
      </c>
      <c r="H55" s="29">
        <v>7916</v>
      </c>
      <c r="I55" s="29">
        <v>7037.69031</v>
      </c>
      <c r="J55" s="30">
        <v>8.5255243349859761E-2</v>
      </c>
      <c r="K55" s="30">
        <v>21.313810837464942</v>
      </c>
      <c r="L55" s="30">
        <v>89.049101678928523</v>
      </c>
      <c r="M55" s="30">
        <v>2.0319166331716576</v>
      </c>
      <c r="N55" s="30">
        <v>112.39482914956511</v>
      </c>
      <c r="O55" s="30">
        <v>0</v>
      </c>
      <c r="P55" s="30">
        <v>112.48008439291499</v>
      </c>
      <c r="Q55" s="36"/>
    </row>
    <row r="56" spans="1:17">
      <c r="A56" s="28" t="s">
        <v>46</v>
      </c>
      <c r="B56" s="29">
        <v>125</v>
      </c>
      <c r="C56" s="29">
        <v>886</v>
      </c>
      <c r="D56" s="29">
        <v>1033</v>
      </c>
      <c r="E56" s="29">
        <v>0</v>
      </c>
      <c r="F56" s="29">
        <v>1919</v>
      </c>
      <c r="G56" s="29">
        <v>0</v>
      </c>
      <c r="H56" s="29">
        <v>2044</v>
      </c>
      <c r="I56" s="29">
        <v>1630.8856599999999</v>
      </c>
      <c r="J56" s="30">
        <v>7.6645471271112902</v>
      </c>
      <c r="K56" s="30">
        <v>54.326310036964834</v>
      </c>
      <c r="L56" s="30">
        <v>63.339817458447698</v>
      </c>
      <c r="M56" s="30">
        <v>0</v>
      </c>
      <c r="N56" s="30">
        <v>117.66612749541252</v>
      </c>
      <c r="O56" s="30">
        <v>0</v>
      </c>
      <c r="P56" s="30">
        <v>125.33067462252383</v>
      </c>
      <c r="Q56" s="36"/>
    </row>
    <row r="57" spans="1:17">
      <c r="A57" s="28" t="s">
        <v>47</v>
      </c>
      <c r="B57" s="29">
        <v>31</v>
      </c>
      <c r="C57" s="29">
        <v>2565</v>
      </c>
      <c r="D57" s="29">
        <v>7111</v>
      </c>
      <c r="E57" s="29">
        <v>214</v>
      </c>
      <c r="F57" s="29">
        <v>9890</v>
      </c>
      <c r="G57" s="29">
        <v>0</v>
      </c>
      <c r="H57" s="29">
        <v>9921</v>
      </c>
      <c r="I57" s="29">
        <v>7349.6298299999999</v>
      </c>
      <c r="J57" s="30">
        <v>0.4217899502021587</v>
      </c>
      <c r="K57" s="30">
        <v>34.899716847372162</v>
      </c>
      <c r="L57" s="30">
        <v>96.753172125404845</v>
      </c>
      <c r="M57" s="30">
        <v>2.9117112691374825</v>
      </c>
      <c r="N57" s="30">
        <v>134.56460024191449</v>
      </c>
      <c r="O57" s="30">
        <v>0</v>
      </c>
      <c r="P57" s="30">
        <v>134.98639019211666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94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3811</v>
      </c>
      <c r="C62" s="32">
        <v>198350</v>
      </c>
      <c r="D62" s="32">
        <v>515950</v>
      </c>
      <c r="E62" s="32">
        <v>67075</v>
      </c>
      <c r="F62" s="32">
        <v>781375</v>
      </c>
      <c r="G62" s="32">
        <v>1273</v>
      </c>
      <c r="H62" s="32">
        <v>786459</v>
      </c>
      <c r="I62" s="32">
        <v>661965.99991000013</v>
      </c>
      <c r="J62" s="33">
        <v>0.57570932653914819</v>
      </c>
      <c r="K62" s="33">
        <v>29.963774578598805</v>
      </c>
      <c r="L62" s="33">
        <v>77.942069542868936</v>
      </c>
      <c r="M62" s="33">
        <v>10.132695638313661</v>
      </c>
      <c r="N62" s="33">
        <v>118.0385397597814</v>
      </c>
      <c r="O62" s="33">
        <v>0.19230594927429431</v>
      </c>
      <c r="P62" s="33">
        <v>118.80655503559485</v>
      </c>
      <c r="Q62" s="36"/>
    </row>
    <row r="63" spans="1:17">
      <c r="A63" s="28" t="s">
        <v>48</v>
      </c>
      <c r="B63" s="29">
        <v>1289</v>
      </c>
      <c r="C63" s="29">
        <v>18212</v>
      </c>
      <c r="D63" s="29">
        <v>55021</v>
      </c>
      <c r="E63" s="29">
        <v>2694</v>
      </c>
      <c r="F63" s="29">
        <v>75927</v>
      </c>
      <c r="G63" s="29">
        <v>0</v>
      </c>
      <c r="H63" s="29">
        <v>77216</v>
      </c>
      <c r="I63" s="29">
        <v>62309.164420000001</v>
      </c>
      <c r="J63" s="30">
        <v>2.0687165555798348</v>
      </c>
      <c r="K63" s="30">
        <v>29.228445236788168</v>
      </c>
      <c r="L63" s="30">
        <v>88.303222346437622</v>
      </c>
      <c r="M63" s="30">
        <v>4.32360155215832</v>
      </c>
      <c r="N63" s="30">
        <v>121.85526913538412</v>
      </c>
      <c r="O63" s="30">
        <v>0</v>
      </c>
      <c r="P63" s="30">
        <v>123.92398569096395</v>
      </c>
      <c r="Q63" s="36"/>
    </row>
    <row r="64" spans="1:17">
      <c r="A64" s="28" t="s">
        <v>49</v>
      </c>
      <c r="B64" s="29">
        <v>424</v>
      </c>
      <c r="C64" s="29">
        <v>12784</v>
      </c>
      <c r="D64" s="29">
        <v>30093</v>
      </c>
      <c r="E64" s="29">
        <v>1106</v>
      </c>
      <c r="F64" s="29">
        <v>43983</v>
      </c>
      <c r="G64" s="29">
        <v>1222</v>
      </c>
      <c r="H64" s="29">
        <v>45629</v>
      </c>
      <c r="I64" s="29">
        <v>36762.982179999992</v>
      </c>
      <c r="J64" s="30">
        <v>1.15333407372666</v>
      </c>
      <c r="K64" s="30">
        <v>34.77411037387175</v>
      </c>
      <c r="L64" s="30">
        <v>81.856797831736756</v>
      </c>
      <c r="M64" s="30">
        <v>3.0084610508058631</v>
      </c>
      <c r="N64" s="30">
        <v>119.63936925641437</v>
      </c>
      <c r="O64" s="30">
        <v>3.3239958445612698</v>
      </c>
      <c r="P64" s="30">
        <v>124.11669917470229</v>
      </c>
      <c r="Q64" s="36"/>
    </row>
    <row r="65" spans="1:17">
      <c r="A65" s="28" t="s">
        <v>50</v>
      </c>
      <c r="B65" s="29">
        <v>323</v>
      </c>
      <c r="C65" s="29">
        <v>43370</v>
      </c>
      <c r="D65" s="29">
        <v>122397</v>
      </c>
      <c r="E65" s="29">
        <v>34986</v>
      </c>
      <c r="F65" s="29">
        <v>200753</v>
      </c>
      <c r="G65" s="29">
        <v>51</v>
      </c>
      <c r="H65" s="29">
        <v>201127</v>
      </c>
      <c r="I65" s="29">
        <v>183843.25891</v>
      </c>
      <c r="J65" s="30">
        <v>0.17569314312368875</v>
      </c>
      <c r="K65" s="30">
        <v>23.590748041097157</v>
      </c>
      <c r="L65" s="30">
        <v>66.576822411486475</v>
      </c>
      <c r="M65" s="30">
        <v>19.030341502555341</v>
      </c>
      <c r="N65" s="30">
        <v>109.19791195513898</v>
      </c>
      <c r="O65" s="30">
        <v>2.7741022598477171E-2</v>
      </c>
      <c r="P65" s="30">
        <v>109.40134612086115</v>
      </c>
      <c r="Q65" s="36"/>
    </row>
    <row r="66" spans="1:17">
      <c r="A66" s="28" t="s">
        <v>51</v>
      </c>
      <c r="B66" s="29">
        <v>460</v>
      </c>
      <c r="C66" s="29">
        <v>27744</v>
      </c>
      <c r="D66" s="29">
        <v>60487</v>
      </c>
      <c r="E66" s="29">
        <v>3679</v>
      </c>
      <c r="F66" s="29">
        <v>91910</v>
      </c>
      <c r="G66" s="29">
        <v>0</v>
      </c>
      <c r="H66" s="29">
        <v>92370</v>
      </c>
      <c r="I66" s="29">
        <v>76857.940099999993</v>
      </c>
      <c r="J66" s="30">
        <v>0.59850680281242674</v>
      </c>
      <c r="K66" s="30">
        <v>36.097766820060798</v>
      </c>
      <c r="L66" s="30">
        <v>78.699741264598373</v>
      </c>
      <c r="M66" s="30">
        <v>4.7867533207541699</v>
      </c>
      <c r="N66" s="30">
        <v>119.58426140541334</v>
      </c>
      <c r="O66" s="30">
        <v>0</v>
      </c>
      <c r="P66" s="30">
        <v>120.18276820822578</v>
      </c>
      <c r="Q66" s="36"/>
    </row>
    <row r="67" spans="1:17">
      <c r="A67" s="28" t="s">
        <v>52</v>
      </c>
      <c r="B67" s="29">
        <v>452</v>
      </c>
      <c r="C67" s="29">
        <v>25632</v>
      </c>
      <c r="D67" s="29">
        <v>90031</v>
      </c>
      <c r="E67" s="29">
        <v>12894</v>
      </c>
      <c r="F67" s="29">
        <v>128557</v>
      </c>
      <c r="G67" s="29">
        <v>0</v>
      </c>
      <c r="H67" s="29">
        <v>129009</v>
      </c>
      <c r="I67" s="29">
        <v>108714.58048999999</v>
      </c>
      <c r="J67" s="30">
        <v>0.41576759801927105</v>
      </c>
      <c r="K67" s="30">
        <v>23.577334231039725</v>
      </c>
      <c r="L67" s="30">
        <v>82.814098710780954</v>
      </c>
      <c r="M67" s="30">
        <v>11.860414621372744</v>
      </c>
      <c r="N67" s="30">
        <v>118.25184756319342</v>
      </c>
      <c r="O67" s="30">
        <v>0</v>
      </c>
      <c r="P67" s="30">
        <v>118.66761516121269</v>
      </c>
      <c r="Q67" s="36"/>
    </row>
    <row r="68" spans="1:17">
      <c r="A68" s="28" t="s">
        <v>53</v>
      </c>
      <c r="B68" s="29">
        <v>463</v>
      </c>
      <c r="C68" s="29">
        <v>33059</v>
      </c>
      <c r="D68" s="29">
        <v>76588</v>
      </c>
      <c r="E68" s="29">
        <v>6043</v>
      </c>
      <c r="F68" s="29">
        <v>115690</v>
      </c>
      <c r="G68" s="29">
        <v>0</v>
      </c>
      <c r="H68" s="29">
        <v>116153</v>
      </c>
      <c r="I68" s="29">
        <v>95037.756840000002</v>
      </c>
      <c r="J68" s="30">
        <v>0.48717479809575021</v>
      </c>
      <c r="K68" s="30">
        <v>34.785122354746015</v>
      </c>
      <c r="L68" s="30">
        <v>80.586918869454237</v>
      </c>
      <c r="M68" s="30">
        <v>6.3585254965283333</v>
      </c>
      <c r="N68" s="30">
        <v>121.73056672072859</v>
      </c>
      <c r="O68" s="30">
        <v>0</v>
      </c>
      <c r="P68" s="30">
        <v>122.21774151882434</v>
      </c>
      <c r="Q68" s="36"/>
    </row>
    <row r="69" spans="1:17">
      <c r="A69" s="28" t="s">
        <v>54</v>
      </c>
      <c r="B69" s="29">
        <v>215</v>
      </c>
      <c r="C69" s="29">
        <v>27400</v>
      </c>
      <c r="D69" s="29">
        <v>50351</v>
      </c>
      <c r="E69" s="29">
        <v>4038</v>
      </c>
      <c r="F69" s="29">
        <v>81789</v>
      </c>
      <c r="G69" s="29">
        <v>0</v>
      </c>
      <c r="H69" s="29">
        <v>82004</v>
      </c>
      <c r="I69" s="29">
        <v>65262.198799999998</v>
      </c>
      <c r="J69" s="30">
        <v>0.32944032526222516</v>
      </c>
      <c r="K69" s="30">
        <v>41.98448796365102</v>
      </c>
      <c r="L69" s="30">
        <v>77.151859615247901</v>
      </c>
      <c r="M69" s="30">
        <v>6.1873489925993734</v>
      </c>
      <c r="N69" s="30">
        <v>125.32369657149829</v>
      </c>
      <c r="O69" s="30">
        <v>0</v>
      </c>
      <c r="P69" s="30">
        <v>125.65313689676051</v>
      </c>
      <c r="Q69" s="36"/>
    </row>
    <row r="70" spans="1:17">
      <c r="A70" s="28" t="s">
        <v>55</v>
      </c>
      <c r="B70" s="29">
        <v>185</v>
      </c>
      <c r="C70" s="29">
        <v>10149</v>
      </c>
      <c r="D70" s="29">
        <v>30982</v>
      </c>
      <c r="E70" s="29">
        <v>1635</v>
      </c>
      <c r="F70" s="29">
        <v>42766</v>
      </c>
      <c r="G70" s="29">
        <v>0</v>
      </c>
      <c r="H70" s="29">
        <v>42951</v>
      </c>
      <c r="I70" s="29">
        <v>33178.118170000002</v>
      </c>
      <c r="J70" s="30">
        <v>0.55759642259421127</v>
      </c>
      <c r="K70" s="30">
        <v>30.589438340046758</v>
      </c>
      <c r="L70" s="30">
        <v>93.380823593588389</v>
      </c>
      <c r="M70" s="30">
        <v>4.9279467618461377</v>
      </c>
      <c r="N70" s="30">
        <v>128.89820869548129</v>
      </c>
      <c r="O70" s="30">
        <v>0</v>
      </c>
      <c r="P70" s="30">
        <v>129.45580511807552</v>
      </c>
      <c r="Q70" s="36"/>
    </row>
    <row r="72" spans="1:17">
      <c r="A72" s="38" t="s">
        <v>88</v>
      </c>
    </row>
    <row r="74" spans="1:17">
      <c r="A74" s="24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72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94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3789</v>
      </c>
      <c r="C11" s="32">
        <v>196314</v>
      </c>
      <c r="D11" s="32">
        <v>515601</v>
      </c>
      <c r="E11" s="32">
        <v>66983</v>
      </c>
      <c r="F11" s="32">
        <v>778898</v>
      </c>
      <c r="G11" s="32">
        <v>1310</v>
      </c>
      <c r="H11" s="32">
        <v>783997</v>
      </c>
      <c r="I11" s="32">
        <v>707494</v>
      </c>
      <c r="J11" s="33">
        <v>0.53555224496603504</v>
      </c>
      <c r="K11" s="33">
        <v>27.747797154463498</v>
      </c>
      <c r="L11" s="33">
        <v>72.877084469974307</v>
      </c>
      <c r="M11" s="33">
        <v>9.467642128413809</v>
      </c>
      <c r="N11" s="33">
        <v>110.0925237528516</v>
      </c>
      <c r="O11" s="33">
        <v>0.1851605808671169</v>
      </c>
      <c r="P11" s="33">
        <v>110.81323657868477</v>
      </c>
      <c r="Q11" s="36"/>
    </row>
    <row r="12" spans="1:34">
      <c r="A12" s="28" t="s">
        <v>2</v>
      </c>
      <c r="B12" s="29">
        <v>53</v>
      </c>
      <c r="C12" s="29">
        <v>1593</v>
      </c>
      <c r="D12" s="29">
        <v>10248</v>
      </c>
      <c r="E12" s="29">
        <v>115</v>
      </c>
      <c r="F12" s="29">
        <v>11956</v>
      </c>
      <c r="G12" s="29">
        <v>0</v>
      </c>
      <c r="H12" s="29">
        <v>12009</v>
      </c>
      <c r="I12" s="29">
        <v>11083.746171658431</v>
      </c>
      <c r="J12" s="30">
        <v>0.47817767728679189</v>
      </c>
      <c r="K12" s="30">
        <v>14.372396979582252</v>
      </c>
      <c r="L12" s="30">
        <v>92.459713902547975</v>
      </c>
      <c r="M12" s="30">
        <v>1.0375553375090767</v>
      </c>
      <c r="N12" s="30">
        <v>107.86966621963931</v>
      </c>
      <c r="O12" s="30">
        <v>0</v>
      </c>
      <c r="P12" s="30">
        <v>108.34784389692611</v>
      </c>
      <c r="Q12" s="36"/>
    </row>
    <row r="13" spans="1:34">
      <c r="A13" s="28" t="s">
        <v>3</v>
      </c>
      <c r="B13" s="29">
        <v>48</v>
      </c>
      <c r="C13" s="29">
        <v>4383</v>
      </c>
      <c r="D13" s="29">
        <v>9106</v>
      </c>
      <c r="E13" s="29">
        <v>638</v>
      </c>
      <c r="F13" s="29">
        <v>14127</v>
      </c>
      <c r="G13" s="29">
        <v>0</v>
      </c>
      <c r="H13" s="29">
        <v>14175</v>
      </c>
      <c r="I13" s="29">
        <v>12683.782668289357</v>
      </c>
      <c r="J13" s="30">
        <v>0.37843600174579217</v>
      </c>
      <c r="K13" s="30">
        <v>34.55593740941265</v>
      </c>
      <c r="L13" s="30">
        <v>71.792463164524662</v>
      </c>
      <c r="M13" s="30">
        <v>5.0300451898711547</v>
      </c>
      <c r="N13" s="30">
        <v>111.37844576380846</v>
      </c>
      <c r="O13" s="30">
        <v>0</v>
      </c>
      <c r="P13" s="30">
        <v>111.75688176555425</v>
      </c>
      <c r="Q13" s="36"/>
    </row>
    <row r="14" spans="1:34">
      <c r="A14" s="28" t="s">
        <v>4</v>
      </c>
      <c r="B14" s="29">
        <v>376</v>
      </c>
      <c r="C14" s="29">
        <v>5006</v>
      </c>
      <c r="D14" s="29">
        <v>18509</v>
      </c>
      <c r="E14" s="29">
        <v>1510</v>
      </c>
      <c r="F14" s="29">
        <v>25025</v>
      </c>
      <c r="G14" s="29">
        <v>0</v>
      </c>
      <c r="H14" s="29">
        <v>25401</v>
      </c>
      <c r="I14" s="29">
        <v>22292.654237869709</v>
      </c>
      <c r="J14" s="30">
        <v>1.6866542493682468</v>
      </c>
      <c r="K14" s="30">
        <v>22.455827586003842</v>
      </c>
      <c r="L14" s="30">
        <v>83.027349738183204</v>
      </c>
      <c r="M14" s="30">
        <v>6.7735316929416296</v>
      </c>
      <c r="N14" s="30">
        <v>112.25670901712866</v>
      </c>
      <c r="O14" s="30">
        <v>0</v>
      </c>
      <c r="P14" s="30">
        <v>113.9433632664969</v>
      </c>
      <c r="Q14" s="36"/>
    </row>
    <row r="15" spans="1:34">
      <c r="A15" s="28" t="s">
        <v>5</v>
      </c>
      <c r="B15" s="29">
        <v>64</v>
      </c>
      <c r="C15" s="29">
        <v>1578</v>
      </c>
      <c r="D15" s="29">
        <v>7006</v>
      </c>
      <c r="E15" s="29">
        <v>156</v>
      </c>
      <c r="F15" s="29">
        <v>8740</v>
      </c>
      <c r="G15" s="29">
        <v>0</v>
      </c>
      <c r="H15" s="29">
        <v>8804</v>
      </c>
      <c r="I15" s="29">
        <v>8641.8551860021653</v>
      </c>
      <c r="J15" s="30">
        <v>0.74058172258736077</v>
      </c>
      <c r="K15" s="30">
        <v>18.259968097544611</v>
      </c>
      <c r="L15" s="30">
        <v>81.070555444485137</v>
      </c>
      <c r="M15" s="30">
        <v>1.8051679488066918</v>
      </c>
      <c r="N15" s="30">
        <v>101.13569149083645</v>
      </c>
      <c r="O15" s="30">
        <v>0</v>
      </c>
      <c r="P15" s="30">
        <v>101.8762732134238</v>
      </c>
      <c r="Q15" s="36"/>
    </row>
    <row r="16" spans="1:34">
      <c r="A16" s="28" t="s">
        <v>6</v>
      </c>
      <c r="B16" s="29">
        <v>0</v>
      </c>
      <c r="C16" s="29">
        <v>1512</v>
      </c>
      <c r="D16" s="29">
        <v>9984</v>
      </c>
      <c r="E16" s="29">
        <v>820</v>
      </c>
      <c r="F16" s="29">
        <v>12316</v>
      </c>
      <c r="G16" s="29">
        <v>0</v>
      </c>
      <c r="H16" s="29">
        <v>12316</v>
      </c>
      <c r="I16" s="29">
        <v>11359.507129954944</v>
      </c>
      <c r="J16" s="30">
        <v>0</v>
      </c>
      <c r="K16" s="30">
        <v>13.310436647492093</v>
      </c>
      <c r="L16" s="30">
        <v>87.8911372278843</v>
      </c>
      <c r="M16" s="30">
        <v>7.2186230495658172</v>
      </c>
      <c r="N16" s="30">
        <v>108.4201969249422</v>
      </c>
      <c r="O16" s="30">
        <v>0</v>
      </c>
      <c r="P16" s="30">
        <v>108.4201969249422</v>
      </c>
      <c r="Q16" s="36"/>
    </row>
    <row r="17" spans="1:17">
      <c r="A17" s="28" t="s">
        <v>7</v>
      </c>
      <c r="B17" s="29">
        <v>0</v>
      </c>
      <c r="C17" s="29">
        <v>509</v>
      </c>
      <c r="D17" s="29">
        <v>321</v>
      </c>
      <c r="E17" s="29">
        <v>0</v>
      </c>
      <c r="F17" s="29">
        <v>830</v>
      </c>
      <c r="G17" s="29">
        <v>0</v>
      </c>
      <c r="H17" s="29">
        <v>830</v>
      </c>
      <c r="I17" s="29">
        <v>768.6475084975076</v>
      </c>
      <c r="J17" s="30">
        <v>0</v>
      </c>
      <c r="K17" s="30">
        <v>66.22021074327732</v>
      </c>
      <c r="L17" s="30">
        <v>41.761665321398858</v>
      </c>
      <c r="M17" s="30">
        <v>0</v>
      </c>
      <c r="N17" s="30">
        <v>107.98187606467617</v>
      </c>
      <c r="O17" s="30">
        <v>0</v>
      </c>
      <c r="P17" s="30">
        <v>107.98187606467617</v>
      </c>
      <c r="Q17" s="36"/>
    </row>
    <row r="18" spans="1:17">
      <c r="A18" s="28" t="s">
        <v>8</v>
      </c>
      <c r="B18" s="29">
        <v>114</v>
      </c>
      <c r="C18" s="29">
        <v>10022</v>
      </c>
      <c r="D18" s="29">
        <v>42752</v>
      </c>
      <c r="E18" s="29">
        <v>10537</v>
      </c>
      <c r="F18" s="29">
        <v>63311</v>
      </c>
      <c r="G18" s="29">
        <v>0</v>
      </c>
      <c r="H18" s="29">
        <v>63425</v>
      </c>
      <c r="I18" s="29">
        <v>57335.455832477375</v>
      </c>
      <c r="J18" s="30">
        <v>0.19882984855494126</v>
      </c>
      <c r="K18" s="30">
        <v>17.479585458049311</v>
      </c>
      <c r="L18" s="30">
        <v>74.564681451060082</v>
      </c>
      <c r="M18" s="30">
        <v>18.37780801950365</v>
      </c>
      <c r="N18" s="30">
        <v>110.42207492861304</v>
      </c>
      <c r="O18" s="30">
        <v>0</v>
      </c>
      <c r="P18" s="30">
        <v>110.62090477716796</v>
      </c>
      <c r="Q18" s="36"/>
    </row>
    <row r="19" spans="1:17">
      <c r="A19" s="28" t="s">
        <v>9</v>
      </c>
      <c r="B19" s="29">
        <v>132</v>
      </c>
      <c r="C19" s="29">
        <v>1231</v>
      </c>
      <c r="D19" s="29">
        <v>3858</v>
      </c>
      <c r="E19" s="29">
        <v>22</v>
      </c>
      <c r="F19" s="29">
        <v>5111</v>
      </c>
      <c r="G19" s="29">
        <v>0</v>
      </c>
      <c r="H19" s="29">
        <v>5243</v>
      </c>
      <c r="I19" s="29">
        <v>4730.162754120468</v>
      </c>
      <c r="J19" s="30">
        <v>2.7906016528715454</v>
      </c>
      <c r="K19" s="30">
        <v>26.024474505188426</v>
      </c>
      <c r="L19" s="30">
        <v>81.561675581654711</v>
      </c>
      <c r="M19" s="30">
        <v>0.46510027547859095</v>
      </c>
      <c r="N19" s="30">
        <v>108.05125036232172</v>
      </c>
      <c r="O19" s="30">
        <v>0</v>
      </c>
      <c r="P19" s="30">
        <v>110.84185201519328</v>
      </c>
      <c r="Q19" s="36"/>
    </row>
    <row r="20" spans="1:17">
      <c r="A20" s="28" t="s">
        <v>10</v>
      </c>
      <c r="B20" s="29">
        <v>135</v>
      </c>
      <c r="C20" s="29">
        <v>4035</v>
      </c>
      <c r="D20" s="29">
        <v>8024</v>
      </c>
      <c r="E20" s="29">
        <v>341</v>
      </c>
      <c r="F20" s="29">
        <v>12400</v>
      </c>
      <c r="G20" s="29">
        <v>0</v>
      </c>
      <c r="H20" s="29">
        <v>12535</v>
      </c>
      <c r="I20" s="29">
        <v>11178.486701643014</v>
      </c>
      <c r="J20" s="30">
        <v>1.2076768851025039</v>
      </c>
      <c r="K20" s="30">
        <v>36.096120232508177</v>
      </c>
      <c r="L20" s="30">
        <v>71.78073574861105</v>
      </c>
      <c r="M20" s="30">
        <v>3.0505023542218805</v>
      </c>
      <c r="N20" s="30">
        <v>110.92735833534111</v>
      </c>
      <c r="O20" s="30">
        <v>0</v>
      </c>
      <c r="P20" s="30">
        <v>112.13503522044361</v>
      </c>
      <c r="Q20" s="36"/>
    </row>
    <row r="21" spans="1:17" ht="15" customHeight="1">
      <c r="A21" s="28" t="s">
        <v>11</v>
      </c>
      <c r="B21" s="29">
        <v>4</v>
      </c>
      <c r="C21" s="29">
        <v>933</v>
      </c>
      <c r="D21" s="29">
        <v>707</v>
      </c>
      <c r="E21" s="29">
        <v>96</v>
      </c>
      <c r="F21" s="29">
        <v>1736</v>
      </c>
      <c r="G21" s="29">
        <v>0</v>
      </c>
      <c r="H21" s="29">
        <v>1740</v>
      </c>
      <c r="I21" s="29">
        <v>1477.9277028630911</v>
      </c>
      <c r="J21" s="30">
        <v>0.27064923353497372</v>
      </c>
      <c r="K21" s="30">
        <v>63.12893372203262</v>
      </c>
      <c r="L21" s="30">
        <v>47.837252027306604</v>
      </c>
      <c r="M21" s="30">
        <v>6.4955816048393693</v>
      </c>
      <c r="N21" s="30">
        <v>117.46176735417859</v>
      </c>
      <c r="O21" s="30">
        <v>0</v>
      </c>
      <c r="P21" s="30">
        <v>117.73241658771356</v>
      </c>
      <c r="Q21" s="36"/>
    </row>
    <row r="22" spans="1:17" ht="15" customHeight="1">
      <c r="A22" s="28" t="s">
        <v>12</v>
      </c>
      <c r="B22" s="29">
        <v>0</v>
      </c>
      <c r="C22" s="29">
        <v>2977</v>
      </c>
      <c r="D22" s="29">
        <v>8781</v>
      </c>
      <c r="E22" s="29">
        <v>935</v>
      </c>
      <c r="F22" s="29">
        <v>12693</v>
      </c>
      <c r="G22" s="29">
        <v>0</v>
      </c>
      <c r="H22" s="29">
        <v>12693</v>
      </c>
      <c r="I22" s="29">
        <v>10836.742605549191</v>
      </c>
      <c r="J22" s="30">
        <v>0</v>
      </c>
      <c r="K22" s="30">
        <v>27.47135470833793</v>
      </c>
      <c r="L22" s="30">
        <v>81.029884344613819</v>
      </c>
      <c r="M22" s="30">
        <v>8.6280539644931018</v>
      </c>
      <c r="N22" s="30">
        <v>117.12929301744485</v>
      </c>
      <c r="O22" s="30">
        <v>0</v>
      </c>
      <c r="P22" s="30">
        <v>117.12929301744485</v>
      </c>
      <c r="Q22" s="36"/>
    </row>
    <row r="23" spans="1:17">
      <c r="A23" s="28" t="s">
        <v>13</v>
      </c>
      <c r="B23" s="29">
        <v>0</v>
      </c>
      <c r="C23" s="29">
        <v>1407</v>
      </c>
      <c r="D23" s="29">
        <v>2492</v>
      </c>
      <c r="E23" s="29">
        <v>95</v>
      </c>
      <c r="F23" s="29">
        <v>3994</v>
      </c>
      <c r="G23" s="29">
        <v>0</v>
      </c>
      <c r="H23" s="29">
        <v>3994</v>
      </c>
      <c r="I23" s="29">
        <v>3410.9092718746761</v>
      </c>
      <c r="J23" s="30">
        <v>0</v>
      </c>
      <c r="K23" s="30">
        <v>41.249997811483745</v>
      </c>
      <c r="L23" s="30">
        <v>73.059697616359259</v>
      </c>
      <c r="M23" s="30">
        <v>2.7851810889061519</v>
      </c>
      <c r="N23" s="30">
        <v>117.09487651674917</v>
      </c>
      <c r="O23" s="30">
        <v>0</v>
      </c>
      <c r="P23" s="30">
        <v>117.09487651674917</v>
      </c>
      <c r="Q23" s="36"/>
    </row>
    <row r="24" spans="1:17">
      <c r="A24" s="28" t="s">
        <v>14</v>
      </c>
      <c r="B24" s="29">
        <v>23</v>
      </c>
      <c r="C24" s="29">
        <v>863</v>
      </c>
      <c r="D24" s="29">
        <v>3257</v>
      </c>
      <c r="E24" s="29">
        <v>0</v>
      </c>
      <c r="F24" s="29">
        <v>4120</v>
      </c>
      <c r="G24" s="29">
        <v>0</v>
      </c>
      <c r="H24" s="29">
        <v>4143</v>
      </c>
      <c r="I24" s="29">
        <v>3474.2703002686894</v>
      </c>
      <c r="J24" s="30">
        <v>0.66200951601898239</v>
      </c>
      <c r="K24" s="30">
        <v>24.839748361929647</v>
      </c>
      <c r="L24" s="30">
        <v>93.746304072775047</v>
      </c>
      <c r="M24" s="30">
        <v>0</v>
      </c>
      <c r="N24" s="30">
        <v>118.58605243470468</v>
      </c>
      <c r="O24" s="30">
        <v>0</v>
      </c>
      <c r="P24" s="30">
        <v>119.24806195072367</v>
      </c>
      <c r="Q24" s="36"/>
    </row>
    <row r="25" spans="1:17">
      <c r="A25" s="28" t="s">
        <v>15</v>
      </c>
      <c r="B25" s="29">
        <v>365</v>
      </c>
      <c r="C25" s="29">
        <v>8197</v>
      </c>
      <c r="D25" s="29">
        <v>14695</v>
      </c>
      <c r="E25" s="29">
        <v>844</v>
      </c>
      <c r="F25" s="29">
        <v>23736</v>
      </c>
      <c r="G25" s="29">
        <v>0</v>
      </c>
      <c r="H25" s="29">
        <v>24101</v>
      </c>
      <c r="I25" s="29">
        <v>21548.920089699852</v>
      </c>
      <c r="J25" s="30">
        <v>1.6938203793073883</v>
      </c>
      <c r="K25" s="30">
        <v>38.039029175842906</v>
      </c>
      <c r="L25" s="30">
        <v>68.193672531293331</v>
      </c>
      <c r="M25" s="30">
        <v>3.9166695894121522</v>
      </c>
      <c r="N25" s="30">
        <v>110.14937129654841</v>
      </c>
      <c r="O25" s="30">
        <v>0</v>
      </c>
      <c r="P25" s="30">
        <v>111.84319167585579</v>
      </c>
      <c r="Q25" s="36"/>
    </row>
    <row r="26" spans="1:17">
      <c r="A26" s="28" t="s">
        <v>16</v>
      </c>
      <c r="B26" s="29">
        <v>220</v>
      </c>
      <c r="C26" s="29">
        <v>8338</v>
      </c>
      <c r="D26" s="29">
        <v>13946</v>
      </c>
      <c r="E26" s="29">
        <v>898</v>
      </c>
      <c r="F26" s="29">
        <v>23182</v>
      </c>
      <c r="G26" s="29">
        <v>0</v>
      </c>
      <c r="H26" s="29">
        <v>23402</v>
      </c>
      <c r="I26" s="29">
        <v>20229.799185698961</v>
      </c>
      <c r="J26" s="30">
        <v>1.087504616237241</v>
      </c>
      <c r="K26" s="30">
        <v>41.216424955391432</v>
      </c>
      <c r="L26" s="30">
        <v>68.937906263838926</v>
      </c>
      <c r="M26" s="30">
        <v>4.4389961153683748</v>
      </c>
      <c r="N26" s="30">
        <v>114.59332733459873</v>
      </c>
      <c r="O26" s="30">
        <v>0</v>
      </c>
      <c r="P26" s="30">
        <v>115.68083195083598</v>
      </c>
      <c r="Q26" s="36"/>
    </row>
    <row r="27" spans="1:17">
      <c r="A27" s="28" t="s">
        <v>17</v>
      </c>
      <c r="B27" s="29">
        <v>0</v>
      </c>
      <c r="C27" s="29">
        <v>592</v>
      </c>
      <c r="D27" s="29">
        <v>2300</v>
      </c>
      <c r="E27" s="29">
        <v>20</v>
      </c>
      <c r="F27" s="29">
        <v>2912</v>
      </c>
      <c r="G27" s="29">
        <v>0</v>
      </c>
      <c r="H27" s="29">
        <v>2912</v>
      </c>
      <c r="I27" s="29">
        <v>2551.9429398481839</v>
      </c>
      <c r="J27" s="30">
        <v>0</v>
      </c>
      <c r="K27" s="30">
        <v>23.198010847186822</v>
      </c>
      <c r="L27" s="30">
        <v>90.127407007651499</v>
      </c>
      <c r="M27" s="30">
        <v>0.78371658267523059</v>
      </c>
      <c r="N27" s="30">
        <v>114.10913443751356</v>
      </c>
      <c r="O27" s="30">
        <v>0</v>
      </c>
      <c r="P27" s="30">
        <v>114.10913443751356</v>
      </c>
      <c r="Q27" s="36"/>
    </row>
    <row r="28" spans="1:17">
      <c r="A28" s="28" t="s">
        <v>18</v>
      </c>
      <c r="B28" s="29">
        <v>131</v>
      </c>
      <c r="C28" s="29">
        <v>25289</v>
      </c>
      <c r="D28" s="29">
        <v>42298</v>
      </c>
      <c r="E28" s="29">
        <v>5535</v>
      </c>
      <c r="F28" s="29">
        <v>73122</v>
      </c>
      <c r="G28" s="29">
        <v>0</v>
      </c>
      <c r="H28" s="29">
        <v>73253</v>
      </c>
      <c r="I28" s="29">
        <v>66850.807098710968</v>
      </c>
      <c r="J28" s="30">
        <v>0.19595874109128888</v>
      </c>
      <c r="K28" s="30">
        <v>37.829012240134382</v>
      </c>
      <c r="L28" s="30">
        <v>63.272235348697237</v>
      </c>
      <c r="M28" s="30">
        <v>8.2796307781701071</v>
      </c>
      <c r="N28" s="30">
        <v>109.38087836700173</v>
      </c>
      <c r="O28" s="30">
        <v>0</v>
      </c>
      <c r="P28" s="30">
        <v>109.576837108093</v>
      </c>
      <c r="Q28" s="36"/>
    </row>
    <row r="29" spans="1:17">
      <c r="A29" s="28" t="s">
        <v>19</v>
      </c>
      <c r="B29" s="29">
        <v>4</v>
      </c>
      <c r="C29" s="29">
        <v>2744</v>
      </c>
      <c r="D29" s="29">
        <v>1949</v>
      </c>
      <c r="E29" s="29">
        <v>86</v>
      </c>
      <c r="F29" s="29">
        <v>4779</v>
      </c>
      <c r="G29" s="29">
        <v>0</v>
      </c>
      <c r="H29" s="29">
        <v>4783</v>
      </c>
      <c r="I29" s="29">
        <v>4448.9791944395429</v>
      </c>
      <c r="J29" s="30">
        <v>8.9908264911629857E-2</v>
      </c>
      <c r="K29" s="30">
        <v>61.677069729378076</v>
      </c>
      <c r="L29" s="30">
        <v>43.807802078191642</v>
      </c>
      <c r="M29" s="30">
        <v>1.9330276956000418</v>
      </c>
      <c r="N29" s="30">
        <v>107.41789950316975</v>
      </c>
      <c r="O29" s="30">
        <v>0</v>
      </c>
      <c r="P29" s="30">
        <v>107.50780776808139</v>
      </c>
      <c r="Q29" s="36"/>
    </row>
    <row r="30" spans="1:17">
      <c r="A30" s="28" t="s">
        <v>20</v>
      </c>
      <c r="B30" s="29">
        <v>69</v>
      </c>
      <c r="C30" s="29">
        <v>488</v>
      </c>
      <c r="D30" s="29">
        <v>6618</v>
      </c>
      <c r="E30" s="29">
        <v>101</v>
      </c>
      <c r="F30" s="29">
        <v>7207</v>
      </c>
      <c r="G30" s="29">
        <v>0</v>
      </c>
      <c r="H30" s="29">
        <v>7276</v>
      </c>
      <c r="I30" s="29">
        <v>6609.8055967128194</v>
      </c>
      <c r="J30" s="30">
        <v>1.043903621527311</v>
      </c>
      <c r="K30" s="30">
        <v>7.382970540656923</v>
      </c>
      <c r="L30" s="30">
        <v>100.12397343866294</v>
      </c>
      <c r="M30" s="30">
        <v>1.5280328373080927</v>
      </c>
      <c r="N30" s="30">
        <v>109.03497681662797</v>
      </c>
      <c r="O30" s="30">
        <v>0</v>
      </c>
      <c r="P30" s="30">
        <v>110.07888043815528</v>
      </c>
      <c r="Q30" s="36"/>
    </row>
    <row r="31" spans="1:17">
      <c r="A31" s="28" t="s">
        <v>21</v>
      </c>
      <c r="B31" s="29">
        <v>345</v>
      </c>
      <c r="C31" s="29">
        <v>42879</v>
      </c>
      <c r="D31" s="29">
        <v>123757</v>
      </c>
      <c r="E31" s="29">
        <v>34677</v>
      </c>
      <c r="F31" s="29">
        <v>201313</v>
      </c>
      <c r="G31" s="29">
        <v>48</v>
      </c>
      <c r="H31" s="29">
        <v>201706</v>
      </c>
      <c r="I31" s="29">
        <v>184567.60865560689</v>
      </c>
      <c r="J31" s="30">
        <v>0.1869233732359567</v>
      </c>
      <c r="K31" s="30">
        <v>23.232137162274167</v>
      </c>
      <c r="L31" s="30">
        <v>67.052393917571862</v>
      </c>
      <c r="M31" s="30">
        <v>18.788237141168899</v>
      </c>
      <c r="N31" s="30">
        <v>109.07276822101493</v>
      </c>
      <c r="O31" s="30">
        <v>2.6006730189350499E-2</v>
      </c>
      <c r="P31" s="30">
        <v>109.28569832444023</v>
      </c>
      <c r="Q31" s="36"/>
    </row>
    <row r="32" spans="1:17">
      <c r="A32" s="28" t="s">
        <v>22</v>
      </c>
      <c r="B32" s="29">
        <v>19</v>
      </c>
      <c r="C32" s="29">
        <v>2816</v>
      </c>
      <c r="D32" s="29">
        <v>3440</v>
      </c>
      <c r="E32" s="29">
        <v>645</v>
      </c>
      <c r="F32" s="29">
        <v>6901</v>
      </c>
      <c r="G32" s="29">
        <v>0</v>
      </c>
      <c r="H32" s="29">
        <v>6920</v>
      </c>
      <c r="I32" s="29">
        <v>5346.9361244247548</v>
      </c>
      <c r="J32" s="30">
        <v>0.35534368763464697</v>
      </c>
      <c r="K32" s="30">
        <v>52.665674967324513</v>
      </c>
      <c r="L32" s="30">
        <v>64.335909761220307</v>
      </c>
      <c r="M32" s="30">
        <v>12.062983080228804</v>
      </c>
      <c r="N32" s="30">
        <v>129.06456780877363</v>
      </c>
      <c r="O32" s="30">
        <v>0</v>
      </c>
      <c r="P32" s="30">
        <v>129.41991149640828</v>
      </c>
      <c r="Q32" s="36"/>
    </row>
    <row r="33" spans="1:17">
      <c r="A33" s="28" t="s">
        <v>23</v>
      </c>
      <c r="B33" s="29">
        <v>72</v>
      </c>
      <c r="C33" s="29">
        <v>806</v>
      </c>
      <c r="D33" s="29">
        <v>2721</v>
      </c>
      <c r="E33" s="29">
        <v>104</v>
      </c>
      <c r="F33" s="29">
        <v>3631</v>
      </c>
      <c r="G33" s="29">
        <v>0</v>
      </c>
      <c r="H33" s="29">
        <v>3703</v>
      </c>
      <c r="I33" s="29">
        <v>3439.347292260165</v>
      </c>
      <c r="J33" s="30">
        <v>2.093420462714751</v>
      </c>
      <c r="K33" s="30">
        <v>23.434679068723462</v>
      </c>
      <c r="L33" s="30">
        <v>79.113848320094959</v>
      </c>
      <c r="M33" s="30">
        <v>3.0238295572546403</v>
      </c>
      <c r="N33" s="30">
        <v>105.57235694607306</v>
      </c>
      <c r="O33" s="30">
        <v>0</v>
      </c>
      <c r="P33" s="30">
        <v>107.66577740878782</v>
      </c>
      <c r="Q33" s="36"/>
    </row>
    <row r="34" spans="1:17">
      <c r="A34" s="28" t="s">
        <v>24</v>
      </c>
      <c r="B34" s="29">
        <v>278</v>
      </c>
      <c r="C34" s="29">
        <v>2900</v>
      </c>
      <c r="D34" s="29">
        <v>17352</v>
      </c>
      <c r="E34" s="29">
        <v>182</v>
      </c>
      <c r="F34" s="29">
        <v>20434</v>
      </c>
      <c r="G34" s="29">
        <v>0</v>
      </c>
      <c r="H34" s="29">
        <v>20712</v>
      </c>
      <c r="I34" s="29">
        <v>18820.938136003871</v>
      </c>
      <c r="J34" s="30">
        <v>1.4770783368560922</v>
      </c>
      <c r="K34" s="30">
        <v>15.408371139865713</v>
      </c>
      <c r="L34" s="30">
        <v>92.195191730672349</v>
      </c>
      <c r="M34" s="30">
        <v>0.96700811981226176</v>
      </c>
      <c r="N34" s="30">
        <v>108.57057099035032</v>
      </c>
      <c r="O34" s="30">
        <v>0</v>
      </c>
      <c r="P34" s="30">
        <v>110.04764932720641</v>
      </c>
      <c r="Q34" s="36"/>
    </row>
    <row r="35" spans="1:17">
      <c r="A35" s="28" t="s">
        <v>25</v>
      </c>
      <c r="B35" s="29">
        <v>12</v>
      </c>
      <c r="C35" s="29">
        <v>530</v>
      </c>
      <c r="D35" s="29">
        <v>1018</v>
      </c>
      <c r="E35" s="29">
        <v>116</v>
      </c>
      <c r="F35" s="29">
        <v>1664</v>
      </c>
      <c r="G35" s="29">
        <v>0</v>
      </c>
      <c r="H35" s="29">
        <v>1676</v>
      </c>
      <c r="I35" s="29">
        <v>1295.0324178127528</v>
      </c>
      <c r="J35" s="30">
        <v>0.92661773056364261</v>
      </c>
      <c r="K35" s="30">
        <v>40.925616433227546</v>
      </c>
      <c r="L35" s="30">
        <v>78.608070809482342</v>
      </c>
      <c r="M35" s="30">
        <v>8.9573047287818781</v>
      </c>
      <c r="N35" s="30">
        <v>128.49099197149178</v>
      </c>
      <c r="O35" s="30">
        <v>0</v>
      </c>
      <c r="P35" s="30">
        <v>129.41760970205542</v>
      </c>
      <c r="Q35" s="36"/>
    </row>
    <row r="36" spans="1:17">
      <c r="A36" s="28" t="s">
        <v>26</v>
      </c>
      <c r="B36" s="29">
        <v>24</v>
      </c>
      <c r="C36" s="29">
        <v>2684</v>
      </c>
      <c r="D36" s="29">
        <v>6589</v>
      </c>
      <c r="E36" s="29">
        <v>636</v>
      </c>
      <c r="F36" s="29">
        <v>9909</v>
      </c>
      <c r="G36" s="29">
        <v>0</v>
      </c>
      <c r="H36" s="29">
        <v>9933</v>
      </c>
      <c r="I36" s="29">
        <v>9711.1779663982634</v>
      </c>
      <c r="J36" s="30">
        <v>0.24713788670172274</v>
      </c>
      <c r="K36" s="30">
        <v>27.638253662809326</v>
      </c>
      <c r="L36" s="30">
        <v>67.849647311568788</v>
      </c>
      <c r="M36" s="30">
        <v>6.5491539975956528</v>
      </c>
      <c r="N36" s="30">
        <v>102.03705497197377</v>
      </c>
      <c r="O36" s="30">
        <v>0</v>
      </c>
      <c r="P36" s="30">
        <v>102.2841928586755</v>
      </c>
      <c r="Q36" s="36"/>
    </row>
    <row r="37" spans="1:17">
      <c r="A37" s="28" t="s">
        <v>27</v>
      </c>
      <c r="B37" s="29">
        <v>26</v>
      </c>
      <c r="C37" s="29">
        <v>3376</v>
      </c>
      <c r="D37" s="29">
        <v>5408</v>
      </c>
      <c r="E37" s="29">
        <v>117</v>
      </c>
      <c r="F37" s="29">
        <v>8901</v>
      </c>
      <c r="G37" s="29">
        <v>0</v>
      </c>
      <c r="H37" s="29">
        <v>8927</v>
      </c>
      <c r="I37" s="29">
        <v>7719.2265156694039</v>
      </c>
      <c r="J37" s="30">
        <v>0.33682131165890916</v>
      </c>
      <c r="K37" s="30">
        <v>43.734951852326056</v>
      </c>
      <c r="L37" s="30">
        <v>70.058832825053102</v>
      </c>
      <c r="M37" s="30">
        <v>1.5156959024650913</v>
      </c>
      <c r="N37" s="30">
        <v>115.30948057984428</v>
      </c>
      <c r="O37" s="30">
        <v>0</v>
      </c>
      <c r="P37" s="30">
        <v>115.64630189150319</v>
      </c>
      <c r="Q37" s="36"/>
    </row>
    <row r="38" spans="1:17">
      <c r="A38" s="28" t="s">
        <v>28</v>
      </c>
      <c r="B38" s="29">
        <v>106</v>
      </c>
      <c r="C38" s="29">
        <v>10891</v>
      </c>
      <c r="D38" s="29">
        <v>21230</v>
      </c>
      <c r="E38" s="29">
        <v>2344</v>
      </c>
      <c r="F38" s="29">
        <v>34465</v>
      </c>
      <c r="G38" s="29">
        <v>0</v>
      </c>
      <c r="H38" s="29">
        <v>34571</v>
      </c>
      <c r="I38" s="29">
        <v>30342.057714515558</v>
      </c>
      <c r="J38" s="30">
        <v>0.34935007044459576</v>
      </c>
      <c r="K38" s="30">
        <v>35.894071860491437</v>
      </c>
      <c r="L38" s="30">
        <v>69.968886750365726</v>
      </c>
      <c r="M38" s="30">
        <v>7.7252506143597399</v>
      </c>
      <c r="N38" s="30">
        <v>113.5882092252169</v>
      </c>
      <c r="O38" s="30">
        <v>0</v>
      </c>
      <c r="P38" s="30">
        <v>113.9375592956615</v>
      </c>
      <c r="Q38" s="36"/>
    </row>
    <row r="39" spans="1:17">
      <c r="A39" s="28" t="s">
        <v>29</v>
      </c>
      <c r="B39" s="29">
        <v>12</v>
      </c>
      <c r="C39" s="29">
        <v>2762</v>
      </c>
      <c r="D39" s="29">
        <v>8774</v>
      </c>
      <c r="E39" s="29">
        <v>577</v>
      </c>
      <c r="F39" s="29">
        <v>12113</v>
      </c>
      <c r="G39" s="29">
        <v>0</v>
      </c>
      <c r="H39" s="29">
        <v>12125</v>
      </c>
      <c r="I39" s="29">
        <v>10907.496136770118</v>
      </c>
      <c r="J39" s="30">
        <v>0.11001608297203018</v>
      </c>
      <c r="K39" s="30">
        <v>25.322035097395613</v>
      </c>
      <c r="L39" s="30">
        <v>80.440092666382739</v>
      </c>
      <c r="M39" s="30">
        <v>5.2899399895717849</v>
      </c>
      <c r="N39" s="30">
        <v>111.05206775335013</v>
      </c>
      <c r="O39" s="30">
        <v>0</v>
      </c>
      <c r="P39" s="30">
        <v>111.16208383632215</v>
      </c>
      <c r="Q39" s="36"/>
    </row>
    <row r="40" spans="1:17">
      <c r="A40" s="28" t="s">
        <v>30</v>
      </c>
      <c r="B40" s="29">
        <v>113</v>
      </c>
      <c r="C40" s="29">
        <v>1937</v>
      </c>
      <c r="D40" s="29">
        <v>3903</v>
      </c>
      <c r="E40" s="29">
        <v>99</v>
      </c>
      <c r="F40" s="29">
        <v>5939</v>
      </c>
      <c r="G40" s="29">
        <v>0</v>
      </c>
      <c r="H40" s="29">
        <v>6052</v>
      </c>
      <c r="I40" s="29">
        <v>5737.1307390688216</v>
      </c>
      <c r="J40" s="30">
        <v>1.9696256742153435</v>
      </c>
      <c r="K40" s="30">
        <v>33.762521512877171</v>
      </c>
      <c r="L40" s="30">
        <v>68.030522181083938</v>
      </c>
      <c r="M40" s="30">
        <v>1.7256012544010533</v>
      </c>
      <c r="N40" s="30">
        <v>103.51864494836218</v>
      </c>
      <c r="O40" s="30">
        <v>0</v>
      </c>
      <c r="P40" s="30">
        <v>105.4882706225775</v>
      </c>
      <c r="Q40" s="36"/>
    </row>
    <row r="41" spans="1:17">
      <c r="A41" s="28" t="s">
        <v>31</v>
      </c>
      <c r="B41" s="29">
        <v>367</v>
      </c>
      <c r="C41" s="29">
        <v>2210</v>
      </c>
      <c r="D41" s="29">
        <v>14928</v>
      </c>
      <c r="E41" s="29">
        <v>128</v>
      </c>
      <c r="F41" s="29">
        <v>17266</v>
      </c>
      <c r="G41" s="29">
        <v>0</v>
      </c>
      <c r="H41" s="29">
        <v>17633</v>
      </c>
      <c r="I41" s="29">
        <v>16106.01643309111</v>
      </c>
      <c r="J41" s="30">
        <v>2.2786515928666811</v>
      </c>
      <c r="K41" s="30">
        <v>13.721580436608624</v>
      </c>
      <c r="L41" s="30">
        <v>92.685860976331924</v>
      </c>
      <c r="M41" s="30">
        <v>0.79473407053660805</v>
      </c>
      <c r="N41" s="30">
        <v>107.20217548347715</v>
      </c>
      <c r="O41" s="30">
        <v>0</v>
      </c>
      <c r="P41" s="30">
        <v>109.48082707634383</v>
      </c>
      <c r="Q41" s="36"/>
    </row>
    <row r="42" spans="1:17">
      <c r="A42" s="28" t="s">
        <v>32</v>
      </c>
      <c r="B42" s="29">
        <v>23</v>
      </c>
      <c r="C42" s="29">
        <v>3523</v>
      </c>
      <c r="D42" s="29">
        <v>13218</v>
      </c>
      <c r="E42" s="29">
        <v>1230</v>
      </c>
      <c r="F42" s="29">
        <v>17971</v>
      </c>
      <c r="G42" s="29">
        <v>0</v>
      </c>
      <c r="H42" s="29">
        <v>17994</v>
      </c>
      <c r="I42" s="29">
        <v>15170.52136174206</v>
      </c>
      <c r="J42" s="30">
        <v>0.1516098191457203</v>
      </c>
      <c r="K42" s="30">
        <v>23.222669254364025</v>
      </c>
      <c r="L42" s="30">
        <v>87.129503889918738</v>
      </c>
      <c r="M42" s="30">
        <v>8.1078294586624331</v>
      </c>
      <c r="N42" s="30">
        <v>118.46000260294518</v>
      </c>
      <c r="O42" s="30">
        <v>0</v>
      </c>
      <c r="P42" s="30">
        <v>118.6116124220909</v>
      </c>
      <c r="Q42" s="36"/>
    </row>
    <row r="43" spans="1:17">
      <c r="A43" s="28" t="s">
        <v>33</v>
      </c>
      <c r="B43" s="29">
        <v>12</v>
      </c>
      <c r="C43" s="29">
        <v>2788</v>
      </c>
      <c r="D43" s="29">
        <v>8462</v>
      </c>
      <c r="E43" s="29">
        <v>370</v>
      </c>
      <c r="F43" s="29">
        <v>11620</v>
      </c>
      <c r="G43" s="29">
        <v>0</v>
      </c>
      <c r="H43" s="29">
        <v>11632</v>
      </c>
      <c r="I43" s="29">
        <v>10327.571525168963</v>
      </c>
      <c r="J43" s="30">
        <v>0.11619382127497466</v>
      </c>
      <c r="K43" s="30">
        <v>26.995697809552443</v>
      </c>
      <c r="L43" s="30">
        <v>81.936009635736298</v>
      </c>
      <c r="M43" s="30">
        <v>3.582642822645052</v>
      </c>
      <c r="N43" s="30">
        <v>112.51435026793379</v>
      </c>
      <c r="O43" s="30">
        <v>0</v>
      </c>
      <c r="P43" s="30">
        <v>112.63054408920877</v>
      </c>
      <c r="Q43" s="36"/>
    </row>
    <row r="44" spans="1:17">
      <c r="A44" s="28" t="s">
        <v>34</v>
      </c>
      <c r="B44" s="29">
        <v>135</v>
      </c>
      <c r="C44" s="29">
        <v>4369</v>
      </c>
      <c r="D44" s="29">
        <v>12988</v>
      </c>
      <c r="E44" s="29">
        <v>696</v>
      </c>
      <c r="F44" s="29">
        <v>18053</v>
      </c>
      <c r="G44" s="29">
        <v>1262</v>
      </c>
      <c r="H44" s="29">
        <v>19450</v>
      </c>
      <c r="I44" s="29">
        <v>17608.766647171349</v>
      </c>
      <c r="J44" s="30">
        <v>0.76666357562121612</v>
      </c>
      <c r="K44" s="30">
        <v>24.811504902882174</v>
      </c>
      <c r="L44" s="30">
        <v>73.758714964210043</v>
      </c>
      <c r="M44" s="30">
        <v>3.9525766565360478</v>
      </c>
      <c r="N44" s="30">
        <v>102.52279652362826</v>
      </c>
      <c r="O44" s="30">
        <v>7.1668846846961092</v>
      </c>
      <c r="P44" s="30">
        <v>110.4563447839456</v>
      </c>
      <c r="Q44" s="36"/>
    </row>
    <row r="45" spans="1:17">
      <c r="A45" s="28" t="s">
        <v>35</v>
      </c>
      <c r="B45" s="29">
        <v>26</v>
      </c>
      <c r="C45" s="29">
        <v>482</v>
      </c>
      <c r="D45" s="29">
        <v>359</v>
      </c>
      <c r="E45" s="29">
        <v>0</v>
      </c>
      <c r="F45" s="29">
        <v>841</v>
      </c>
      <c r="G45" s="29">
        <v>0</v>
      </c>
      <c r="H45" s="29">
        <v>867</v>
      </c>
      <c r="I45" s="29">
        <v>760.63179766196504</v>
      </c>
      <c r="J45" s="30">
        <v>3.4182110292941958</v>
      </c>
      <c r="K45" s="30">
        <v>63.368373696915484</v>
      </c>
      <c r="L45" s="30">
        <v>47.197606135254475</v>
      </c>
      <c r="M45" s="30">
        <v>0</v>
      </c>
      <c r="N45" s="30">
        <v>110.56597983216996</v>
      </c>
      <c r="O45" s="30">
        <v>0</v>
      </c>
      <c r="P45" s="30">
        <v>113.98419086146414</v>
      </c>
      <c r="Q45" s="36"/>
    </row>
    <row r="46" spans="1:17">
      <c r="A46" s="28" t="s">
        <v>36</v>
      </c>
      <c r="B46" s="29">
        <v>105</v>
      </c>
      <c r="C46" s="29">
        <v>3685</v>
      </c>
      <c r="D46" s="29">
        <v>7445</v>
      </c>
      <c r="E46" s="29">
        <v>214</v>
      </c>
      <c r="F46" s="29">
        <v>11344</v>
      </c>
      <c r="G46" s="29">
        <v>0</v>
      </c>
      <c r="H46" s="29">
        <v>11449</v>
      </c>
      <c r="I46" s="29">
        <v>10491.360059312014</v>
      </c>
      <c r="J46" s="30">
        <v>1.0008235291362741</v>
      </c>
      <c r="K46" s="30">
        <v>35.124140046354</v>
      </c>
      <c r="L46" s="30">
        <v>70.963154042091062</v>
      </c>
      <c r="M46" s="30">
        <v>2.0397736689063111</v>
      </c>
      <c r="N46" s="30">
        <v>108.12706775735137</v>
      </c>
      <c r="O46" s="30">
        <v>0</v>
      </c>
      <c r="P46" s="30">
        <v>109.12789128648765</v>
      </c>
      <c r="Q46" s="36"/>
    </row>
    <row r="47" spans="1:17">
      <c r="A47" s="28" t="s">
        <v>37</v>
      </c>
      <c r="B47" s="29">
        <v>0</v>
      </c>
      <c r="C47" s="29">
        <v>201</v>
      </c>
      <c r="D47" s="29">
        <v>537</v>
      </c>
      <c r="E47" s="29">
        <v>0</v>
      </c>
      <c r="F47" s="29">
        <v>738</v>
      </c>
      <c r="G47" s="29">
        <v>0</v>
      </c>
      <c r="H47" s="29">
        <v>738</v>
      </c>
      <c r="I47" s="29">
        <v>685.12063793182665</v>
      </c>
      <c r="J47" s="30">
        <v>0</v>
      </c>
      <c r="K47" s="30">
        <v>29.337898885480751</v>
      </c>
      <c r="L47" s="30">
        <v>78.380356723896341</v>
      </c>
      <c r="M47" s="30">
        <v>0</v>
      </c>
      <c r="N47" s="30">
        <v>107.7182556093771</v>
      </c>
      <c r="O47" s="30">
        <v>0</v>
      </c>
      <c r="P47" s="30">
        <v>107.7182556093771</v>
      </c>
      <c r="Q47" s="36"/>
    </row>
    <row r="48" spans="1:17">
      <c r="A48" s="28" t="s">
        <v>38</v>
      </c>
      <c r="B48" s="29">
        <v>58</v>
      </c>
      <c r="C48" s="29">
        <v>8727</v>
      </c>
      <c r="D48" s="29">
        <v>17590</v>
      </c>
      <c r="E48" s="29">
        <v>848</v>
      </c>
      <c r="F48" s="29">
        <v>27165</v>
      </c>
      <c r="G48" s="29">
        <v>0</v>
      </c>
      <c r="H48" s="29">
        <v>27223</v>
      </c>
      <c r="I48" s="29">
        <v>24004.391656405878</v>
      </c>
      <c r="J48" s="30">
        <v>0.24162245321689693</v>
      </c>
      <c r="K48" s="30">
        <v>36.355847400411371</v>
      </c>
      <c r="L48" s="30">
        <v>73.278257794572696</v>
      </c>
      <c r="M48" s="30">
        <v>3.5326869022056653</v>
      </c>
      <c r="N48" s="30">
        <v>113.16679209718974</v>
      </c>
      <c r="O48" s="30">
        <v>0</v>
      </c>
      <c r="P48" s="30">
        <v>113.40841455040665</v>
      </c>
      <c r="Q48" s="36"/>
    </row>
    <row r="49" spans="1:17">
      <c r="A49" s="28" t="s">
        <v>39</v>
      </c>
      <c r="B49" s="29">
        <v>0</v>
      </c>
      <c r="C49" s="29">
        <v>366</v>
      </c>
      <c r="D49" s="29">
        <v>1197</v>
      </c>
      <c r="E49" s="29">
        <v>0</v>
      </c>
      <c r="F49" s="29">
        <v>1563</v>
      </c>
      <c r="G49" s="29">
        <v>0</v>
      </c>
      <c r="H49" s="29">
        <v>1563</v>
      </c>
      <c r="I49" s="29">
        <v>1363.6851476270031</v>
      </c>
      <c r="J49" s="30">
        <v>0</v>
      </c>
      <c r="K49" s="30">
        <v>26.839039835323398</v>
      </c>
      <c r="L49" s="30">
        <v>87.776859789295372</v>
      </c>
      <c r="M49" s="30">
        <v>0</v>
      </c>
      <c r="N49" s="30">
        <v>114.61589962461875</v>
      </c>
      <c r="O49" s="30">
        <v>0</v>
      </c>
      <c r="P49" s="30">
        <v>114.61589962461875</v>
      </c>
      <c r="Q49" s="36"/>
    </row>
    <row r="50" spans="1:17">
      <c r="A50" s="28" t="s">
        <v>40</v>
      </c>
      <c r="B50" s="29">
        <v>22</v>
      </c>
      <c r="C50" s="29">
        <v>752</v>
      </c>
      <c r="D50" s="29">
        <v>3469</v>
      </c>
      <c r="E50" s="29">
        <v>212</v>
      </c>
      <c r="F50" s="29">
        <v>4433</v>
      </c>
      <c r="G50" s="29">
        <v>0</v>
      </c>
      <c r="H50" s="29">
        <v>4455</v>
      </c>
      <c r="I50" s="29">
        <v>4052.2830662711358</v>
      </c>
      <c r="J50" s="30">
        <v>0.54290383075938831</v>
      </c>
      <c r="K50" s="30">
        <v>18.557440033230002</v>
      </c>
      <c r="L50" s="30">
        <v>85.606063132014469</v>
      </c>
      <c r="M50" s="30">
        <v>5.2316187327722874</v>
      </c>
      <c r="N50" s="30">
        <v>109.39512189801674</v>
      </c>
      <c r="O50" s="30">
        <v>0</v>
      </c>
      <c r="P50" s="30">
        <v>109.93802572877614</v>
      </c>
      <c r="Q50" s="36"/>
    </row>
    <row r="51" spans="1:17">
      <c r="A51" s="28" t="s">
        <v>41</v>
      </c>
      <c r="B51" s="29">
        <v>29</v>
      </c>
      <c r="C51" s="29">
        <v>1238</v>
      </c>
      <c r="D51" s="29">
        <v>1863</v>
      </c>
      <c r="E51" s="29">
        <v>0</v>
      </c>
      <c r="F51" s="29">
        <v>3101</v>
      </c>
      <c r="G51" s="29">
        <v>0</v>
      </c>
      <c r="H51" s="29">
        <v>3130</v>
      </c>
      <c r="I51" s="29">
        <v>2809.3749982159511</v>
      </c>
      <c r="J51" s="30">
        <v>1.032258065171648</v>
      </c>
      <c r="K51" s="30">
        <v>44.066740851120699</v>
      </c>
      <c r="L51" s="30">
        <v>66.313681910854498</v>
      </c>
      <c r="M51" s="30">
        <v>0</v>
      </c>
      <c r="N51" s="30">
        <v>110.3804227619752</v>
      </c>
      <c r="O51" s="30">
        <v>0</v>
      </c>
      <c r="P51" s="30">
        <v>111.41268082714684</v>
      </c>
      <c r="Q51" s="36"/>
    </row>
    <row r="52" spans="1:17">
      <c r="A52" s="28" t="s">
        <v>42</v>
      </c>
      <c r="B52" s="29">
        <v>0</v>
      </c>
      <c r="C52" s="29">
        <v>1353</v>
      </c>
      <c r="D52" s="29">
        <v>5110</v>
      </c>
      <c r="E52" s="29">
        <v>292</v>
      </c>
      <c r="F52" s="29">
        <v>6755</v>
      </c>
      <c r="G52" s="29">
        <v>0</v>
      </c>
      <c r="H52" s="29">
        <v>6755</v>
      </c>
      <c r="I52" s="29">
        <v>6948.6519364745382</v>
      </c>
      <c r="J52" s="30">
        <v>0</v>
      </c>
      <c r="K52" s="30">
        <v>19.471402688885533</v>
      </c>
      <c r="L52" s="30">
        <v>73.539444006064357</v>
      </c>
      <c r="M52" s="30">
        <v>4.2022539432036776</v>
      </c>
      <c r="N52" s="30">
        <v>97.213100638153577</v>
      </c>
      <c r="O52" s="30">
        <v>0</v>
      </c>
      <c r="P52" s="30">
        <v>97.213100638153577</v>
      </c>
      <c r="Q52" s="36"/>
    </row>
    <row r="53" spans="1:17">
      <c r="A53" s="28" t="s">
        <v>43</v>
      </c>
      <c r="B53" s="29">
        <v>73</v>
      </c>
      <c r="C53" s="29">
        <v>6853</v>
      </c>
      <c r="D53" s="29">
        <v>11571</v>
      </c>
      <c r="E53" s="29">
        <v>385</v>
      </c>
      <c r="F53" s="29">
        <v>18809</v>
      </c>
      <c r="G53" s="29">
        <v>0</v>
      </c>
      <c r="H53" s="29">
        <v>18882</v>
      </c>
      <c r="I53" s="29">
        <v>17068.694954203791</v>
      </c>
      <c r="J53" s="30">
        <v>0.4276835469604609</v>
      </c>
      <c r="K53" s="30">
        <v>40.149525305753961</v>
      </c>
      <c r="L53" s="30">
        <v>67.790771532595812</v>
      </c>
      <c r="M53" s="30">
        <v>2.2555913093120199</v>
      </c>
      <c r="N53" s="30">
        <v>110.19588814766179</v>
      </c>
      <c r="O53" s="30">
        <v>0</v>
      </c>
      <c r="P53" s="30">
        <v>110.62357169462224</v>
      </c>
      <c r="Q53" s="36"/>
    </row>
    <row r="54" spans="1:17">
      <c r="A54" s="28" t="s">
        <v>44</v>
      </c>
      <c r="B54" s="29">
        <v>44</v>
      </c>
      <c r="C54" s="29">
        <v>1615</v>
      </c>
      <c r="D54" s="29">
        <v>1682</v>
      </c>
      <c r="E54" s="29">
        <v>0</v>
      </c>
      <c r="F54" s="29">
        <v>3297</v>
      </c>
      <c r="G54" s="29">
        <v>0</v>
      </c>
      <c r="H54" s="29">
        <v>3341</v>
      </c>
      <c r="I54" s="29">
        <v>2997.331613697077</v>
      </c>
      <c r="J54" s="30">
        <v>1.4679723724572447</v>
      </c>
      <c r="K54" s="30">
        <v>53.881258670873869</v>
      </c>
      <c r="L54" s="30">
        <v>56.116580238024675</v>
      </c>
      <c r="M54" s="30">
        <v>0</v>
      </c>
      <c r="N54" s="30">
        <v>109.99783890889854</v>
      </c>
      <c r="O54" s="30">
        <v>0</v>
      </c>
      <c r="P54" s="30">
        <v>111.4658112813558</v>
      </c>
      <c r="Q54" s="36"/>
    </row>
    <row r="55" spans="1:17">
      <c r="A55" s="28" t="s">
        <v>45</v>
      </c>
      <c r="B55" s="29">
        <v>9</v>
      </c>
      <c r="C55" s="29">
        <v>1537</v>
      </c>
      <c r="D55" s="29">
        <v>6301</v>
      </c>
      <c r="E55" s="29">
        <v>146</v>
      </c>
      <c r="F55" s="29">
        <v>7984</v>
      </c>
      <c r="G55" s="29">
        <v>0</v>
      </c>
      <c r="H55" s="29">
        <v>7993</v>
      </c>
      <c r="I55" s="29">
        <v>7380.3683840813028</v>
      </c>
      <c r="J55" s="30">
        <v>0.12194513243284814</v>
      </c>
      <c r="K55" s="30">
        <v>20.825518727698626</v>
      </c>
      <c r="L55" s="30">
        <v>85.375142162152912</v>
      </c>
      <c r="M55" s="30">
        <v>1.9782210372439812</v>
      </c>
      <c r="N55" s="30">
        <v>108.17888192709553</v>
      </c>
      <c r="O55" s="30">
        <v>0</v>
      </c>
      <c r="P55" s="30">
        <v>108.30082705952837</v>
      </c>
      <c r="Q55" s="36"/>
    </row>
    <row r="56" spans="1:17">
      <c r="A56" s="28" t="s">
        <v>46</v>
      </c>
      <c r="B56" s="29">
        <v>109</v>
      </c>
      <c r="C56" s="29">
        <v>893</v>
      </c>
      <c r="D56" s="29">
        <v>946</v>
      </c>
      <c r="E56" s="29">
        <v>0</v>
      </c>
      <c r="F56" s="29">
        <v>1839</v>
      </c>
      <c r="G56" s="29">
        <v>0</v>
      </c>
      <c r="H56" s="29">
        <v>1948</v>
      </c>
      <c r="I56" s="29">
        <v>1808.9792880065511</v>
      </c>
      <c r="J56" s="30">
        <v>6.0254974019141594</v>
      </c>
      <c r="K56" s="30">
        <v>49.364854861553617</v>
      </c>
      <c r="L56" s="30">
        <v>52.294683873493533</v>
      </c>
      <c r="M56" s="30">
        <v>0</v>
      </c>
      <c r="N56" s="30">
        <v>101.65953873504716</v>
      </c>
      <c r="O56" s="30">
        <v>0</v>
      </c>
      <c r="P56" s="30">
        <v>107.68503613696132</v>
      </c>
      <c r="Q56" s="36"/>
    </row>
    <row r="57" spans="1:17">
      <c r="A57" s="28" t="s">
        <v>47</v>
      </c>
      <c r="B57" s="29">
        <v>32</v>
      </c>
      <c r="C57" s="29">
        <v>2444</v>
      </c>
      <c r="D57" s="29">
        <v>6892</v>
      </c>
      <c r="E57" s="29">
        <v>216</v>
      </c>
      <c r="F57" s="29">
        <v>9552</v>
      </c>
      <c r="G57" s="29">
        <v>0</v>
      </c>
      <c r="H57" s="29">
        <v>9584</v>
      </c>
      <c r="I57" s="29">
        <v>8509.3238712681668</v>
      </c>
      <c r="J57" s="30">
        <v>0.37605808033759747</v>
      </c>
      <c r="K57" s="30">
        <v>28.721435885784004</v>
      </c>
      <c r="L57" s="30">
        <v>80.993509052710053</v>
      </c>
      <c r="M57" s="30">
        <v>2.5383920422787827</v>
      </c>
      <c r="N57" s="30">
        <v>112.25333698077284</v>
      </c>
      <c r="O57" s="30">
        <v>0</v>
      </c>
      <c r="P57" s="30">
        <v>112.62939506111043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94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3789</v>
      </c>
      <c r="C62" s="32">
        <v>196314</v>
      </c>
      <c r="D62" s="32">
        <v>515601</v>
      </c>
      <c r="E62" s="32">
        <v>66983</v>
      </c>
      <c r="F62" s="32">
        <v>778898</v>
      </c>
      <c r="G62" s="32">
        <v>1310</v>
      </c>
      <c r="H62" s="32">
        <v>783997</v>
      </c>
      <c r="I62" s="32">
        <v>707494.42725304025</v>
      </c>
      <c r="J62" s="33">
        <v>0.53555192154818743</v>
      </c>
      <c r="K62" s="33">
        <v>27.747780397680355</v>
      </c>
      <c r="L62" s="33">
        <v>72.877040459795978</v>
      </c>
      <c r="M62" s="33">
        <v>9.4676364109427915</v>
      </c>
      <c r="N62" s="33">
        <v>110.09245726841912</v>
      </c>
      <c r="O62" s="33">
        <v>0.18516046904938652</v>
      </c>
      <c r="P62" s="33">
        <v>110.81316965901671</v>
      </c>
      <c r="Q62" s="36"/>
    </row>
    <row r="63" spans="1:17">
      <c r="A63" s="28" t="s">
        <v>48</v>
      </c>
      <c r="B63" s="29">
        <v>1293</v>
      </c>
      <c r="C63" s="29">
        <v>18156</v>
      </c>
      <c r="D63" s="29">
        <v>54756</v>
      </c>
      <c r="E63" s="29">
        <v>2685</v>
      </c>
      <c r="F63" s="29">
        <v>75597</v>
      </c>
      <c r="G63" s="29">
        <v>0</v>
      </c>
      <c r="H63" s="29">
        <v>76890</v>
      </c>
      <c r="I63" s="29">
        <v>69124.068791989659</v>
      </c>
      <c r="J63" s="30">
        <v>1.870549611150548</v>
      </c>
      <c r="K63" s="30">
        <v>26.265814957501433</v>
      </c>
      <c r="L63" s="30">
        <v>79.214087013271012</v>
      </c>
      <c r="M63" s="30">
        <v>3.8843199581896535</v>
      </c>
      <c r="N63" s="30">
        <v>109.3642219289621</v>
      </c>
      <c r="O63" s="30">
        <v>0</v>
      </c>
      <c r="P63" s="30">
        <v>111.23477154011266</v>
      </c>
      <c r="Q63" s="36"/>
    </row>
    <row r="64" spans="1:17">
      <c r="A64" s="28" t="s">
        <v>49</v>
      </c>
      <c r="B64" s="29">
        <v>378</v>
      </c>
      <c r="C64" s="29">
        <v>12757</v>
      </c>
      <c r="D64" s="29">
        <v>29878</v>
      </c>
      <c r="E64" s="29">
        <v>1066</v>
      </c>
      <c r="F64" s="29">
        <v>43701</v>
      </c>
      <c r="G64" s="29">
        <v>1262</v>
      </c>
      <c r="H64" s="29">
        <v>45341</v>
      </c>
      <c r="I64" s="29">
        <v>40555.573678688052</v>
      </c>
      <c r="J64" s="30">
        <v>0.93205437801176738</v>
      </c>
      <c r="K64" s="30">
        <v>31.455602381735758</v>
      </c>
      <c r="L64" s="30">
        <v>73.671747900094147</v>
      </c>
      <c r="M64" s="30">
        <v>2.6284919760860954</v>
      </c>
      <c r="N64" s="30">
        <v>107.75584225791602</v>
      </c>
      <c r="O64" s="30">
        <v>3.1117794313514566</v>
      </c>
      <c r="P64" s="30">
        <v>111.79967606727924</v>
      </c>
      <c r="Q64" s="36"/>
    </row>
    <row r="65" spans="1:17">
      <c r="A65" s="28" t="s">
        <v>50</v>
      </c>
      <c r="B65" s="29">
        <v>345</v>
      </c>
      <c r="C65" s="29">
        <v>42879</v>
      </c>
      <c r="D65" s="29">
        <v>123757</v>
      </c>
      <c r="E65" s="29">
        <v>34677</v>
      </c>
      <c r="F65" s="29">
        <v>201313</v>
      </c>
      <c r="G65" s="29">
        <v>48</v>
      </c>
      <c r="H65" s="29">
        <v>201706</v>
      </c>
      <c r="I65" s="29">
        <v>184567.60865560689</v>
      </c>
      <c r="J65" s="30">
        <v>0.1869233732359567</v>
      </c>
      <c r="K65" s="30">
        <v>23.232137162274167</v>
      </c>
      <c r="L65" s="30">
        <v>67.052393917571862</v>
      </c>
      <c r="M65" s="30">
        <v>18.788237141168899</v>
      </c>
      <c r="N65" s="30">
        <v>109.07276822101493</v>
      </c>
      <c r="O65" s="30">
        <v>2.6006730189350499E-2</v>
      </c>
      <c r="P65" s="30">
        <v>109.28569832444023</v>
      </c>
      <c r="Q65" s="36"/>
    </row>
    <row r="66" spans="1:17">
      <c r="A66" s="28" t="s">
        <v>51</v>
      </c>
      <c r="B66" s="29">
        <v>483</v>
      </c>
      <c r="C66" s="29">
        <v>27879</v>
      </c>
      <c r="D66" s="29">
        <v>60609</v>
      </c>
      <c r="E66" s="29">
        <v>3751</v>
      </c>
      <c r="F66" s="29">
        <v>92239</v>
      </c>
      <c r="G66" s="29">
        <v>0</v>
      </c>
      <c r="H66" s="29">
        <v>92722</v>
      </c>
      <c r="I66" s="29">
        <v>81565.279440035039</v>
      </c>
      <c r="J66" s="30">
        <v>0.59216372863050237</v>
      </c>
      <c r="K66" s="30">
        <v>34.179984659399118</v>
      </c>
      <c r="L66" s="30">
        <v>74.307352854174155</v>
      </c>
      <c r="M66" s="30">
        <v>4.5987704888054131</v>
      </c>
      <c r="N66" s="30">
        <v>113.08610800237868</v>
      </c>
      <c r="O66" s="30">
        <v>0</v>
      </c>
      <c r="P66" s="30">
        <v>113.67827173100919</v>
      </c>
      <c r="Q66" s="36"/>
    </row>
    <row r="67" spans="1:17">
      <c r="A67" s="28" t="s">
        <v>52</v>
      </c>
      <c r="B67" s="29">
        <v>427</v>
      </c>
      <c r="C67" s="29">
        <v>25346</v>
      </c>
      <c r="D67" s="29">
        <v>90293</v>
      </c>
      <c r="E67" s="29">
        <v>13149</v>
      </c>
      <c r="F67" s="29">
        <v>128788</v>
      </c>
      <c r="G67" s="29">
        <v>0</v>
      </c>
      <c r="H67" s="29">
        <v>129215</v>
      </c>
      <c r="I67" s="29">
        <v>117223.77589902001</v>
      </c>
      <c r="J67" s="30">
        <v>0.36426057489210234</v>
      </c>
      <c r="K67" s="30">
        <v>21.621893515726526</v>
      </c>
      <c r="L67" s="30">
        <v>77.026182877593911</v>
      </c>
      <c r="M67" s="30">
        <v>11.217007726595442</v>
      </c>
      <c r="N67" s="30">
        <v>109.86508411991586</v>
      </c>
      <c r="O67" s="30">
        <v>0</v>
      </c>
      <c r="P67" s="30">
        <v>110.22934469480796</v>
      </c>
      <c r="Q67" s="36"/>
    </row>
    <row r="68" spans="1:17">
      <c r="A68" s="28" t="s">
        <v>53</v>
      </c>
      <c r="B68" s="29">
        <v>474</v>
      </c>
      <c r="C68" s="29">
        <v>32311</v>
      </c>
      <c r="D68" s="29">
        <v>75708</v>
      </c>
      <c r="E68" s="29">
        <v>6063</v>
      </c>
      <c r="F68" s="29">
        <v>114082</v>
      </c>
      <c r="G68" s="29">
        <v>0</v>
      </c>
      <c r="H68" s="29">
        <v>114556</v>
      </c>
      <c r="I68" s="29">
        <v>104013.37603590888</v>
      </c>
      <c r="J68" s="30">
        <v>0.45571061921532041</v>
      </c>
      <c r="K68" s="30">
        <v>31.064273876511006</v>
      </c>
      <c r="L68" s="30">
        <v>72.786792319733067</v>
      </c>
      <c r="M68" s="30">
        <v>5.8290579837605225</v>
      </c>
      <c r="N68" s="30">
        <v>109.68012418000458</v>
      </c>
      <c r="O68" s="30">
        <v>0</v>
      </c>
      <c r="P68" s="30">
        <v>110.13583479921991</v>
      </c>
      <c r="Q68" s="36"/>
    </row>
    <row r="69" spans="1:17">
      <c r="A69" s="28" t="s">
        <v>54</v>
      </c>
      <c r="B69" s="29">
        <v>234</v>
      </c>
      <c r="C69" s="29">
        <v>27101</v>
      </c>
      <c r="D69" s="29">
        <v>50192</v>
      </c>
      <c r="E69" s="29">
        <v>3968</v>
      </c>
      <c r="F69" s="29">
        <v>81261</v>
      </c>
      <c r="G69" s="29">
        <v>0</v>
      </c>
      <c r="H69" s="29">
        <v>81495</v>
      </c>
      <c r="I69" s="29">
        <v>72664.643795326352</v>
      </c>
      <c r="J69" s="30">
        <v>0.32202731311682342</v>
      </c>
      <c r="K69" s="30">
        <v>37.295992362303551</v>
      </c>
      <c r="L69" s="30">
        <v>69.073482478459837</v>
      </c>
      <c r="M69" s="30">
        <v>5.4607024719980997</v>
      </c>
      <c r="N69" s="30">
        <v>111.83017731276148</v>
      </c>
      <c r="O69" s="30">
        <v>0</v>
      </c>
      <c r="P69" s="30">
        <v>112.15220462587831</v>
      </c>
      <c r="Q69" s="36"/>
    </row>
    <row r="70" spans="1:17">
      <c r="A70" s="28" t="s">
        <v>55</v>
      </c>
      <c r="B70" s="29">
        <v>155</v>
      </c>
      <c r="C70" s="29">
        <v>9885</v>
      </c>
      <c r="D70" s="29">
        <v>30408</v>
      </c>
      <c r="E70" s="29">
        <v>1624</v>
      </c>
      <c r="F70" s="29">
        <v>41917</v>
      </c>
      <c r="G70" s="29">
        <v>0</v>
      </c>
      <c r="H70" s="29">
        <v>42072</v>
      </c>
      <c r="I70" s="29">
        <v>37780.10095646535</v>
      </c>
      <c r="J70" s="30">
        <v>0.41026888778992177</v>
      </c>
      <c r="K70" s="30">
        <v>26.164567456795979</v>
      </c>
      <c r="L70" s="30">
        <v>80.486815096231879</v>
      </c>
      <c r="M70" s="30">
        <v>4.2985591856182772</v>
      </c>
      <c r="N70" s="30">
        <v>110.94994173864615</v>
      </c>
      <c r="O70" s="30">
        <v>0</v>
      </c>
      <c r="P70" s="30">
        <v>111.36021062643606</v>
      </c>
      <c r="Q70" s="36"/>
    </row>
    <row r="72" spans="1:17">
      <c r="A72" s="38" t="s">
        <v>89</v>
      </c>
    </row>
    <row r="74" spans="1:17">
      <c r="A74" s="24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73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94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3547</v>
      </c>
      <c r="C11" s="32">
        <v>194615</v>
      </c>
      <c r="D11" s="32">
        <v>516897</v>
      </c>
      <c r="E11" s="32">
        <v>67033</v>
      </c>
      <c r="F11" s="32">
        <v>778545</v>
      </c>
      <c r="G11" s="32">
        <v>1294</v>
      </c>
      <c r="H11" s="32">
        <v>783386</v>
      </c>
      <c r="I11" s="32">
        <v>701226</v>
      </c>
      <c r="J11" s="33">
        <v>0.50582836346627191</v>
      </c>
      <c r="K11" s="33">
        <v>27.753534523819713</v>
      </c>
      <c r="L11" s="33">
        <v>73.713324948019604</v>
      </c>
      <c r="M11" s="33">
        <v>9.5594002504185518</v>
      </c>
      <c r="N11" s="33">
        <v>111.02625972225788</v>
      </c>
      <c r="O11" s="33">
        <v>0.18453394483376259</v>
      </c>
      <c r="P11" s="33">
        <v>111.7166220305579</v>
      </c>
      <c r="Q11" s="36"/>
    </row>
    <row r="12" spans="1:34">
      <c r="A12" s="28" t="s">
        <v>2</v>
      </c>
      <c r="B12" s="29">
        <v>58</v>
      </c>
      <c r="C12" s="29">
        <v>1562</v>
      </c>
      <c r="D12" s="29">
        <v>10093</v>
      </c>
      <c r="E12" s="29">
        <v>115</v>
      </c>
      <c r="F12" s="29">
        <v>11770</v>
      </c>
      <c r="G12" s="29">
        <v>0</v>
      </c>
      <c r="H12" s="29">
        <v>11828</v>
      </c>
      <c r="I12" s="29">
        <v>10825.576172842411</v>
      </c>
      <c r="J12" s="30">
        <v>0.53576824987386573</v>
      </c>
      <c r="K12" s="30">
        <v>14.428793212120313</v>
      </c>
      <c r="L12" s="30">
        <v>93.232912861671153</v>
      </c>
      <c r="M12" s="30">
        <v>1.0622991161292166</v>
      </c>
      <c r="N12" s="30">
        <v>108.72400518992069</v>
      </c>
      <c r="O12" s="30">
        <v>0</v>
      </c>
      <c r="P12" s="30">
        <v>109.25977343979454</v>
      </c>
      <c r="Q12" s="36"/>
    </row>
    <row r="13" spans="1:34">
      <c r="A13" s="28" t="s">
        <v>3</v>
      </c>
      <c r="B13" s="29">
        <v>50</v>
      </c>
      <c r="C13" s="29">
        <v>4299</v>
      </c>
      <c r="D13" s="29">
        <v>9016</v>
      </c>
      <c r="E13" s="29">
        <v>624</v>
      </c>
      <c r="F13" s="29">
        <v>13939</v>
      </c>
      <c r="G13" s="29">
        <v>0</v>
      </c>
      <c r="H13" s="29">
        <v>13989</v>
      </c>
      <c r="I13" s="29">
        <v>12465.203939482388</v>
      </c>
      <c r="J13" s="30">
        <v>0.40111658214936696</v>
      </c>
      <c r="K13" s="30">
        <v>34.488003733202568</v>
      </c>
      <c r="L13" s="30">
        <v>72.32934209317385</v>
      </c>
      <c r="M13" s="30">
        <v>5.0059349452240998</v>
      </c>
      <c r="N13" s="30">
        <v>111.82328077160054</v>
      </c>
      <c r="O13" s="30">
        <v>0</v>
      </c>
      <c r="P13" s="30">
        <v>112.22439735374989</v>
      </c>
      <c r="Q13" s="36"/>
    </row>
    <row r="14" spans="1:34">
      <c r="A14" s="28" t="s">
        <v>4</v>
      </c>
      <c r="B14" s="29">
        <v>285</v>
      </c>
      <c r="C14" s="29">
        <v>4910</v>
      </c>
      <c r="D14" s="29">
        <v>18391</v>
      </c>
      <c r="E14" s="29">
        <v>1541</v>
      </c>
      <c r="F14" s="29">
        <v>24842</v>
      </c>
      <c r="G14" s="29">
        <v>0</v>
      </c>
      <c r="H14" s="29">
        <v>25127</v>
      </c>
      <c r="I14" s="29">
        <v>22172.486892976671</v>
      </c>
      <c r="J14" s="30">
        <v>1.2853767887005776</v>
      </c>
      <c r="K14" s="30">
        <v>22.144561517613461</v>
      </c>
      <c r="L14" s="30">
        <v>82.945138670148495</v>
      </c>
      <c r="M14" s="30">
        <v>6.9500548469740009</v>
      </c>
      <c r="N14" s="30">
        <v>112.03975503473596</v>
      </c>
      <c r="O14" s="30">
        <v>0</v>
      </c>
      <c r="P14" s="30">
        <v>113.32513182343654</v>
      </c>
      <c r="Q14" s="36"/>
    </row>
    <row r="15" spans="1:34">
      <c r="A15" s="28" t="s">
        <v>5</v>
      </c>
      <c r="B15" s="29">
        <v>54</v>
      </c>
      <c r="C15" s="29">
        <v>1545</v>
      </c>
      <c r="D15" s="29">
        <v>7629</v>
      </c>
      <c r="E15" s="29">
        <v>251</v>
      </c>
      <c r="F15" s="29">
        <v>9425</v>
      </c>
      <c r="G15" s="29">
        <v>0</v>
      </c>
      <c r="H15" s="29">
        <v>9479</v>
      </c>
      <c r="I15" s="29">
        <v>8541.7002320957254</v>
      </c>
      <c r="J15" s="30">
        <v>0.6321926376799456</v>
      </c>
      <c r="K15" s="30">
        <v>18.087733800287332</v>
      </c>
      <c r="L15" s="30">
        <v>89.314770978894529</v>
      </c>
      <c r="M15" s="30">
        <v>2.9385250381049324</v>
      </c>
      <c r="N15" s="30">
        <v>110.3410298172868</v>
      </c>
      <c r="O15" s="30">
        <v>0</v>
      </c>
      <c r="P15" s="30">
        <v>110.97322245496674</v>
      </c>
      <c r="Q15" s="36"/>
    </row>
    <row r="16" spans="1:34">
      <c r="A16" s="28" t="s">
        <v>6</v>
      </c>
      <c r="B16" s="29">
        <v>0</v>
      </c>
      <c r="C16" s="29">
        <v>1541</v>
      </c>
      <c r="D16" s="29">
        <v>10066</v>
      </c>
      <c r="E16" s="29">
        <v>753</v>
      </c>
      <c r="F16" s="29">
        <v>12360</v>
      </c>
      <c r="G16" s="29">
        <v>0</v>
      </c>
      <c r="H16" s="29">
        <v>12360</v>
      </c>
      <c r="I16" s="29">
        <v>11398.375296015709</v>
      </c>
      <c r="J16" s="30">
        <v>0</v>
      </c>
      <c r="K16" s="30">
        <v>13.519470626122084</v>
      </c>
      <c r="L16" s="30">
        <v>88.310831487699488</v>
      </c>
      <c r="M16" s="30">
        <v>6.606204660266016</v>
      </c>
      <c r="N16" s="30">
        <v>108.43650677408758</v>
      </c>
      <c r="O16" s="30">
        <v>0</v>
      </c>
      <c r="P16" s="30">
        <v>108.43650677408758</v>
      </c>
      <c r="Q16" s="36"/>
    </row>
    <row r="17" spans="1:17">
      <c r="A17" s="28" t="s">
        <v>7</v>
      </c>
      <c r="B17" s="29">
        <v>4</v>
      </c>
      <c r="C17" s="29">
        <v>503</v>
      </c>
      <c r="D17" s="29">
        <v>324</v>
      </c>
      <c r="E17" s="29">
        <v>0</v>
      </c>
      <c r="F17" s="29">
        <v>827</v>
      </c>
      <c r="G17" s="29">
        <v>0</v>
      </c>
      <c r="H17" s="29">
        <v>831</v>
      </c>
      <c r="I17" s="29">
        <v>767.13696415519439</v>
      </c>
      <c r="J17" s="30">
        <v>0.52141927542299815</v>
      </c>
      <c r="K17" s="30">
        <v>65.568473884442028</v>
      </c>
      <c r="L17" s="30">
        <v>42.23496130926285</v>
      </c>
      <c r="M17" s="30">
        <v>0</v>
      </c>
      <c r="N17" s="30">
        <v>107.80343519370487</v>
      </c>
      <c r="O17" s="30">
        <v>0</v>
      </c>
      <c r="P17" s="30">
        <v>108.32485446912787</v>
      </c>
      <c r="Q17" s="36"/>
    </row>
    <row r="18" spans="1:17">
      <c r="A18" s="28" t="s">
        <v>8</v>
      </c>
      <c r="B18" s="29">
        <v>103</v>
      </c>
      <c r="C18" s="29">
        <v>9817</v>
      </c>
      <c r="D18" s="29">
        <v>43108</v>
      </c>
      <c r="E18" s="29">
        <v>10364</v>
      </c>
      <c r="F18" s="29">
        <v>63289</v>
      </c>
      <c r="G18" s="29">
        <v>0</v>
      </c>
      <c r="H18" s="29">
        <v>63392</v>
      </c>
      <c r="I18" s="29">
        <v>56747.142506139149</v>
      </c>
      <c r="J18" s="30">
        <v>0.18150693665122788</v>
      </c>
      <c r="K18" s="30">
        <v>17.299549486457323</v>
      </c>
      <c r="L18" s="30">
        <v>75.965058496710014</v>
      </c>
      <c r="M18" s="30">
        <v>18.263474674304135</v>
      </c>
      <c r="N18" s="30">
        <v>111.52808265747147</v>
      </c>
      <c r="O18" s="30">
        <v>0</v>
      </c>
      <c r="P18" s="30">
        <v>111.70958959412269</v>
      </c>
      <c r="Q18" s="36"/>
    </row>
    <row r="19" spans="1:17">
      <c r="A19" s="28" t="s">
        <v>9</v>
      </c>
      <c r="B19" s="29">
        <v>129</v>
      </c>
      <c r="C19" s="29">
        <v>1223</v>
      </c>
      <c r="D19" s="29">
        <v>3836</v>
      </c>
      <c r="E19" s="29">
        <v>21</v>
      </c>
      <c r="F19" s="29">
        <v>5080</v>
      </c>
      <c r="G19" s="29">
        <v>0</v>
      </c>
      <c r="H19" s="29">
        <v>5209</v>
      </c>
      <c r="I19" s="29">
        <v>4595.8352398545048</v>
      </c>
      <c r="J19" s="30">
        <v>2.8068891347829061</v>
      </c>
      <c r="K19" s="30">
        <v>26.611049704182122</v>
      </c>
      <c r="L19" s="30">
        <v>83.466873806412607</v>
      </c>
      <c r="M19" s="30">
        <v>0.45693544054605451</v>
      </c>
      <c r="N19" s="30">
        <v>110.53485895114079</v>
      </c>
      <c r="O19" s="30">
        <v>0</v>
      </c>
      <c r="P19" s="30">
        <v>113.3417480859237</v>
      </c>
      <c r="Q19" s="36"/>
    </row>
    <row r="20" spans="1:17">
      <c r="A20" s="28" t="s">
        <v>10</v>
      </c>
      <c r="B20" s="29">
        <v>106</v>
      </c>
      <c r="C20" s="29">
        <v>4029</v>
      </c>
      <c r="D20" s="29">
        <v>7999</v>
      </c>
      <c r="E20" s="29">
        <v>335</v>
      </c>
      <c r="F20" s="29">
        <v>12363</v>
      </c>
      <c r="G20" s="29">
        <v>0</v>
      </c>
      <c r="H20" s="29">
        <v>12469</v>
      </c>
      <c r="I20" s="29">
        <v>11110.251241716229</v>
      </c>
      <c r="J20" s="30">
        <v>0.95407383410013613</v>
      </c>
      <c r="K20" s="30">
        <v>36.263806392353288</v>
      </c>
      <c r="L20" s="30">
        <v>71.996571688367823</v>
      </c>
      <c r="M20" s="30">
        <v>3.0152333436183545</v>
      </c>
      <c r="N20" s="30">
        <v>111.27561142433946</v>
      </c>
      <c r="O20" s="30">
        <v>0</v>
      </c>
      <c r="P20" s="30">
        <v>112.22968525843959</v>
      </c>
      <c r="Q20" s="36"/>
    </row>
    <row r="21" spans="1:17" ht="15" customHeight="1">
      <c r="A21" s="28" t="s">
        <v>11</v>
      </c>
      <c r="B21" s="29">
        <v>5</v>
      </c>
      <c r="C21" s="29">
        <v>912</v>
      </c>
      <c r="D21" s="29">
        <v>710</v>
      </c>
      <c r="E21" s="29">
        <v>89</v>
      </c>
      <c r="F21" s="29">
        <v>1711</v>
      </c>
      <c r="G21" s="29">
        <v>0</v>
      </c>
      <c r="H21" s="29">
        <v>1716</v>
      </c>
      <c r="I21" s="29">
        <v>1524.7636136366559</v>
      </c>
      <c r="J21" s="30">
        <v>0.32791968245324854</v>
      </c>
      <c r="K21" s="30">
        <v>59.812550079472537</v>
      </c>
      <c r="L21" s="30">
        <v>46.564594908361293</v>
      </c>
      <c r="M21" s="30">
        <v>5.8369703476678243</v>
      </c>
      <c r="N21" s="30">
        <v>112.21411533550165</v>
      </c>
      <c r="O21" s="30">
        <v>0</v>
      </c>
      <c r="P21" s="30">
        <v>112.5420350179549</v>
      </c>
      <c r="Q21" s="36"/>
    </row>
    <row r="22" spans="1:17" ht="15" customHeight="1">
      <c r="A22" s="28" t="s">
        <v>12</v>
      </c>
      <c r="B22" s="29">
        <v>0</v>
      </c>
      <c r="C22" s="29">
        <v>2988</v>
      </c>
      <c r="D22" s="29">
        <v>8854</v>
      </c>
      <c r="E22" s="29">
        <v>928</v>
      </c>
      <c r="F22" s="29">
        <v>12770</v>
      </c>
      <c r="G22" s="29">
        <v>0</v>
      </c>
      <c r="H22" s="29">
        <v>12770</v>
      </c>
      <c r="I22" s="29">
        <v>10663.550890336843</v>
      </c>
      <c r="J22" s="30">
        <v>0</v>
      </c>
      <c r="K22" s="30">
        <v>28.020684955024528</v>
      </c>
      <c r="L22" s="30">
        <v>83.030503544774831</v>
      </c>
      <c r="M22" s="30">
        <v>8.7025420476113666</v>
      </c>
      <c r="N22" s="30">
        <v>119.75373054741073</v>
      </c>
      <c r="O22" s="30">
        <v>0</v>
      </c>
      <c r="P22" s="30">
        <v>119.75373054741073</v>
      </c>
      <c r="Q22" s="36"/>
    </row>
    <row r="23" spans="1:17">
      <c r="A23" s="28" t="s">
        <v>13</v>
      </c>
      <c r="B23" s="29">
        <v>0</v>
      </c>
      <c r="C23" s="29">
        <v>1423</v>
      </c>
      <c r="D23" s="29">
        <v>2462</v>
      </c>
      <c r="E23" s="29">
        <v>106</v>
      </c>
      <c r="F23" s="29">
        <v>3991</v>
      </c>
      <c r="G23" s="29">
        <v>0</v>
      </c>
      <c r="H23" s="29">
        <v>3991</v>
      </c>
      <c r="I23" s="29">
        <v>3429.4524283160449</v>
      </c>
      <c r="J23" s="30">
        <v>0</v>
      </c>
      <c r="K23" s="30">
        <v>41.493504567979443</v>
      </c>
      <c r="L23" s="30">
        <v>71.789886329139421</v>
      </c>
      <c r="M23" s="30">
        <v>3.0908724414657911</v>
      </c>
      <c r="N23" s="30">
        <v>116.37426333858465</v>
      </c>
      <c r="O23" s="30">
        <v>0</v>
      </c>
      <c r="P23" s="30">
        <v>116.37426333858465</v>
      </c>
      <c r="Q23" s="36"/>
    </row>
    <row r="24" spans="1:17">
      <c r="A24" s="28" t="s">
        <v>14</v>
      </c>
      <c r="B24" s="29">
        <v>27</v>
      </c>
      <c r="C24" s="29">
        <v>849</v>
      </c>
      <c r="D24" s="29">
        <v>3197</v>
      </c>
      <c r="E24" s="29">
        <v>0</v>
      </c>
      <c r="F24" s="29">
        <v>4046</v>
      </c>
      <c r="G24" s="29">
        <v>0</v>
      </c>
      <c r="H24" s="29">
        <v>4073</v>
      </c>
      <c r="I24" s="29">
        <v>3460.9541141645577</v>
      </c>
      <c r="J24" s="30">
        <v>0.78013169517324121</v>
      </c>
      <c r="K24" s="30">
        <v>24.530807748225254</v>
      </c>
      <c r="L24" s="30">
        <v>92.373371461809356</v>
      </c>
      <c r="M24" s="30">
        <v>0</v>
      </c>
      <c r="N24" s="30">
        <v>116.9041792100346</v>
      </c>
      <c r="O24" s="30">
        <v>0</v>
      </c>
      <c r="P24" s="30">
        <v>117.68431090520784</v>
      </c>
      <c r="Q24" s="36"/>
    </row>
    <row r="25" spans="1:17">
      <c r="A25" s="28" t="s">
        <v>15</v>
      </c>
      <c r="B25" s="29">
        <v>380</v>
      </c>
      <c r="C25" s="29">
        <v>8047</v>
      </c>
      <c r="D25" s="29">
        <v>14624</v>
      </c>
      <c r="E25" s="29">
        <v>862</v>
      </c>
      <c r="F25" s="29">
        <v>23533</v>
      </c>
      <c r="G25" s="29">
        <v>0</v>
      </c>
      <c r="H25" s="29">
        <v>23913</v>
      </c>
      <c r="I25" s="29">
        <v>21335.487399965208</v>
      </c>
      <c r="J25" s="30">
        <v>1.78107016200914</v>
      </c>
      <c r="K25" s="30">
        <v>37.716504193914609</v>
      </c>
      <c r="L25" s="30">
        <v>68.543079076899119</v>
      </c>
      <c r="M25" s="30">
        <v>4.0402170517154703</v>
      </c>
      <c r="N25" s="30">
        <v>110.29980032252919</v>
      </c>
      <c r="O25" s="30">
        <v>0</v>
      </c>
      <c r="P25" s="30">
        <v>112.08087048453834</v>
      </c>
      <c r="Q25" s="36"/>
    </row>
    <row r="26" spans="1:17">
      <c r="A26" s="28" t="s">
        <v>16</v>
      </c>
      <c r="B26" s="29">
        <v>142</v>
      </c>
      <c r="C26" s="29">
        <v>8297</v>
      </c>
      <c r="D26" s="29">
        <v>13919</v>
      </c>
      <c r="E26" s="29">
        <v>951</v>
      </c>
      <c r="F26" s="29">
        <v>23167</v>
      </c>
      <c r="G26" s="29">
        <v>0</v>
      </c>
      <c r="H26" s="29">
        <v>23309</v>
      </c>
      <c r="I26" s="29">
        <v>20175.917027496271</v>
      </c>
      <c r="J26" s="30">
        <v>0.70380939714650226</v>
      </c>
      <c r="K26" s="30">
        <v>41.123285691017813</v>
      </c>
      <c r="L26" s="30">
        <v>68.988190132972989</v>
      </c>
      <c r="M26" s="30">
        <v>4.7135403991994629</v>
      </c>
      <c r="N26" s="30">
        <v>114.82501622319026</v>
      </c>
      <c r="O26" s="30">
        <v>0</v>
      </c>
      <c r="P26" s="30">
        <v>115.52882562033678</v>
      </c>
      <c r="Q26" s="36"/>
    </row>
    <row r="27" spans="1:17">
      <c r="A27" s="28" t="s">
        <v>17</v>
      </c>
      <c r="B27" s="29">
        <v>0</v>
      </c>
      <c r="C27" s="29">
        <v>550</v>
      </c>
      <c r="D27" s="29">
        <v>2259</v>
      </c>
      <c r="E27" s="29">
        <v>14</v>
      </c>
      <c r="F27" s="29">
        <v>2823</v>
      </c>
      <c r="G27" s="29">
        <v>0</v>
      </c>
      <c r="H27" s="29">
        <v>2823</v>
      </c>
      <c r="I27" s="29">
        <v>2524.3478676722029</v>
      </c>
      <c r="J27" s="30">
        <v>0</v>
      </c>
      <c r="K27" s="30">
        <v>21.787805359297643</v>
      </c>
      <c r="L27" s="30">
        <v>89.488458739369776</v>
      </c>
      <c r="M27" s="30">
        <v>0.55459868187303096</v>
      </c>
      <c r="N27" s="30">
        <v>111.83086278054044</v>
      </c>
      <c r="O27" s="30">
        <v>0</v>
      </c>
      <c r="P27" s="30">
        <v>111.83086278054044</v>
      </c>
      <c r="Q27" s="36"/>
    </row>
    <row r="28" spans="1:17">
      <c r="A28" s="28" t="s">
        <v>18</v>
      </c>
      <c r="B28" s="29">
        <v>140</v>
      </c>
      <c r="C28" s="29">
        <v>25306</v>
      </c>
      <c r="D28" s="29">
        <v>43332</v>
      </c>
      <c r="E28" s="29">
        <v>5687</v>
      </c>
      <c r="F28" s="29">
        <v>74325</v>
      </c>
      <c r="G28" s="29">
        <v>0</v>
      </c>
      <c r="H28" s="29">
        <v>74465</v>
      </c>
      <c r="I28" s="29">
        <v>66380.365510897216</v>
      </c>
      <c r="J28" s="30">
        <v>0.21090573834971904</v>
      </c>
      <c r="K28" s="30">
        <v>38.122718676271347</v>
      </c>
      <c r="L28" s="30">
        <v>65.278338958357324</v>
      </c>
      <c r="M28" s="30">
        <v>8.5672923856775149</v>
      </c>
      <c r="N28" s="30">
        <v>111.96835002030619</v>
      </c>
      <c r="O28" s="30">
        <v>0</v>
      </c>
      <c r="P28" s="30">
        <v>112.1792557586559</v>
      </c>
      <c r="Q28" s="36"/>
    </row>
    <row r="29" spans="1:17">
      <c r="A29" s="28" t="s">
        <v>19</v>
      </c>
      <c r="B29" s="29">
        <v>1</v>
      </c>
      <c r="C29" s="29">
        <v>2755</v>
      </c>
      <c r="D29" s="29">
        <v>1913</v>
      </c>
      <c r="E29" s="29">
        <v>86</v>
      </c>
      <c r="F29" s="29">
        <v>4754</v>
      </c>
      <c r="G29" s="29">
        <v>0</v>
      </c>
      <c r="H29" s="29">
        <v>4755</v>
      </c>
      <c r="I29" s="29">
        <v>4449.1723554249666</v>
      </c>
      <c r="J29" s="30">
        <v>2.2476090385230404E-2</v>
      </c>
      <c r="K29" s="30">
        <v>61.921629011309761</v>
      </c>
      <c r="L29" s="30">
        <v>42.996760906945767</v>
      </c>
      <c r="M29" s="30">
        <v>1.9329437731298149</v>
      </c>
      <c r="N29" s="30">
        <v>106.85133369138534</v>
      </c>
      <c r="O29" s="30">
        <v>0</v>
      </c>
      <c r="P29" s="30">
        <v>106.87380978177058</v>
      </c>
      <c r="Q29" s="36"/>
    </row>
    <row r="30" spans="1:17">
      <c r="A30" s="28" t="s">
        <v>20</v>
      </c>
      <c r="B30" s="29">
        <v>68</v>
      </c>
      <c r="C30" s="29">
        <v>440</v>
      </c>
      <c r="D30" s="29">
        <v>6456</v>
      </c>
      <c r="E30" s="29">
        <v>103</v>
      </c>
      <c r="F30" s="29">
        <v>6999</v>
      </c>
      <c r="G30" s="29">
        <v>0</v>
      </c>
      <c r="H30" s="29">
        <v>7067</v>
      </c>
      <c r="I30" s="29">
        <v>6463.6647977895336</v>
      </c>
      <c r="J30" s="30">
        <v>1.0520347531520333</v>
      </c>
      <c r="K30" s="30">
        <v>6.8072836968660981</v>
      </c>
      <c r="L30" s="30">
        <v>99.881417152198935</v>
      </c>
      <c r="M30" s="30">
        <v>1.5935232290391093</v>
      </c>
      <c r="N30" s="30">
        <v>108.28222407810415</v>
      </c>
      <c r="O30" s="30">
        <v>0</v>
      </c>
      <c r="P30" s="30">
        <v>109.33425883125618</v>
      </c>
      <c r="Q30" s="36"/>
    </row>
    <row r="31" spans="1:17">
      <c r="A31" s="28" t="s">
        <v>21</v>
      </c>
      <c r="B31" s="29">
        <v>340</v>
      </c>
      <c r="C31" s="29">
        <v>42315</v>
      </c>
      <c r="D31" s="29">
        <v>124739</v>
      </c>
      <c r="E31" s="29">
        <v>34665</v>
      </c>
      <c r="F31" s="29">
        <v>201719</v>
      </c>
      <c r="G31" s="29">
        <v>27</v>
      </c>
      <c r="H31" s="29">
        <v>202086</v>
      </c>
      <c r="I31" s="29">
        <v>182892.30783029771</v>
      </c>
      <c r="J31" s="30">
        <v>0.18590174952326566</v>
      </c>
      <c r="K31" s="30">
        <v>23.136566267873487</v>
      </c>
      <c r="L31" s="30">
        <v>68.203524511125394</v>
      </c>
      <c r="M31" s="30">
        <v>18.953776903600012</v>
      </c>
      <c r="N31" s="30">
        <v>110.29386768259887</v>
      </c>
      <c r="O31" s="30">
        <v>1.4762785991553447E-2</v>
      </c>
      <c r="P31" s="30">
        <v>110.49453221811372</v>
      </c>
      <c r="Q31" s="36"/>
    </row>
    <row r="32" spans="1:17">
      <c r="A32" s="28" t="s">
        <v>22</v>
      </c>
      <c r="B32" s="29">
        <v>12</v>
      </c>
      <c r="C32" s="29">
        <v>2846</v>
      </c>
      <c r="D32" s="29">
        <v>3511</v>
      </c>
      <c r="E32" s="29">
        <v>690</v>
      </c>
      <c r="F32" s="29">
        <v>7047</v>
      </c>
      <c r="G32" s="29">
        <v>0</v>
      </c>
      <c r="H32" s="29">
        <v>7059</v>
      </c>
      <c r="I32" s="29">
        <v>5256.5846455498431</v>
      </c>
      <c r="J32" s="30">
        <v>0.22828510923264683</v>
      </c>
      <c r="K32" s="30">
        <v>54.141618406342737</v>
      </c>
      <c r="L32" s="30">
        <v>66.792418209651913</v>
      </c>
      <c r="M32" s="30">
        <v>13.126393780877191</v>
      </c>
      <c r="N32" s="30">
        <v>134.06043039687185</v>
      </c>
      <c r="O32" s="30">
        <v>0</v>
      </c>
      <c r="P32" s="30">
        <v>134.2887155061045</v>
      </c>
      <c r="Q32" s="36"/>
    </row>
    <row r="33" spans="1:17">
      <c r="A33" s="28" t="s">
        <v>23</v>
      </c>
      <c r="B33" s="29">
        <v>72</v>
      </c>
      <c r="C33" s="29">
        <v>808</v>
      </c>
      <c r="D33" s="29">
        <v>2669</v>
      </c>
      <c r="E33" s="29">
        <v>108</v>
      </c>
      <c r="F33" s="29">
        <v>3585</v>
      </c>
      <c r="G33" s="29">
        <v>0</v>
      </c>
      <c r="H33" s="29">
        <v>3657</v>
      </c>
      <c r="I33" s="29">
        <v>3411.2853354697481</v>
      </c>
      <c r="J33" s="30">
        <v>2.1106413835090492</v>
      </c>
      <c r="K33" s="30">
        <v>23.686086637157107</v>
      </c>
      <c r="L33" s="30">
        <v>78.240303508134062</v>
      </c>
      <c r="M33" s="30">
        <v>3.165962075263574</v>
      </c>
      <c r="N33" s="30">
        <v>105.09235222055473</v>
      </c>
      <c r="O33" s="30">
        <v>0</v>
      </c>
      <c r="P33" s="30">
        <v>107.20299360406378</v>
      </c>
      <c r="Q33" s="36"/>
    </row>
    <row r="34" spans="1:17">
      <c r="A34" s="28" t="s">
        <v>24</v>
      </c>
      <c r="B34" s="29">
        <v>290</v>
      </c>
      <c r="C34" s="29">
        <v>2849</v>
      </c>
      <c r="D34" s="29">
        <v>17093</v>
      </c>
      <c r="E34" s="29">
        <v>187</v>
      </c>
      <c r="F34" s="29">
        <v>20129</v>
      </c>
      <c r="G34" s="29">
        <v>0</v>
      </c>
      <c r="H34" s="29">
        <v>20419</v>
      </c>
      <c r="I34" s="29">
        <v>18487.918317489191</v>
      </c>
      <c r="J34" s="30">
        <v>1.5685919583800083</v>
      </c>
      <c r="K34" s="30">
        <v>15.410063756636703</v>
      </c>
      <c r="L34" s="30">
        <v>92.454973602032695</v>
      </c>
      <c r="M34" s="30">
        <v>1.0114713662657295</v>
      </c>
      <c r="N34" s="30">
        <v>108.87650872493512</v>
      </c>
      <c r="O34" s="30">
        <v>0</v>
      </c>
      <c r="P34" s="30">
        <v>110.44510068331515</v>
      </c>
      <c r="Q34" s="36"/>
    </row>
    <row r="35" spans="1:17">
      <c r="A35" s="28" t="s">
        <v>25</v>
      </c>
      <c r="B35" s="29">
        <v>12</v>
      </c>
      <c r="C35" s="29">
        <v>497</v>
      </c>
      <c r="D35" s="29">
        <v>1014</v>
      </c>
      <c r="E35" s="29">
        <v>114</v>
      </c>
      <c r="F35" s="29">
        <v>1625</v>
      </c>
      <c r="G35" s="29">
        <v>0</v>
      </c>
      <c r="H35" s="29">
        <v>1637</v>
      </c>
      <c r="I35" s="29">
        <v>1276.4442136724228</v>
      </c>
      <c r="J35" s="30">
        <v>0.94011159057826177</v>
      </c>
      <c r="K35" s="30">
        <v>38.936288376449674</v>
      </c>
      <c r="L35" s="30">
        <v>79.439429403863116</v>
      </c>
      <c r="M35" s="30">
        <v>8.931060110493485</v>
      </c>
      <c r="N35" s="30">
        <v>127.30677789080627</v>
      </c>
      <c r="O35" s="30">
        <v>0</v>
      </c>
      <c r="P35" s="30">
        <v>128.24688948138453</v>
      </c>
      <c r="Q35" s="36"/>
    </row>
    <row r="36" spans="1:17">
      <c r="A36" s="28" t="s">
        <v>26</v>
      </c>
      <c r="B36" s="29">
        <v>23</v>
      </c>
      <c r="C36" s="29">
        <v>2759</v>
      </c>
      <c r="D36" s="29">
        <v>6692</v>
      </c>
      <c r="E36" s="29">
        <v>646</v>
      </c>
      <c r="F36" s="29">
        <v>10097</v>
      </c>
      <c r="G36" s="29">
        <v>0</v>
      </c>
      <c r="H36" s="29">
        <v>10120</v>
      </c>
      <c r="I36" s="29">
        <v>9816.6795169948873</v>
      </c>
      <c r="J36" s="30">
        <v>0.23429510925951907</v>
      </c>
      <c r="K36" s="30">
        <v>28.105226367261437</v>
      </c>
      <c r="L36" s="30">
        <v>68.169690050639204</v>
      </c>
      <c r="M36" s="30">
        <v>6.5806365470282318</v>
      </c>
      <c r="N36" s="30">
        <v>102.85555296492888</v>
      </c>
      <c r="O36" s="30">
        <v>0</v>
      </c>
      <c r="P36" s="30">
        <v>103.0898480741884</v>
      </c>
      <c r="Q36" s="36"/>
    </row>
    <row r="37" spans="1:17">
      <c r="A37" s="28" t="s">
        <v>27</v>
      </c>
      <c r="B37" s="29">
        <v>26</v>
      </c>
      <c r="C37" s="29">
        <v>3306</v>
      </c>
      <c r="D37" s="29">
        <v>5361</v>
      </c>
      <c r="E37" s="29">
        <v>116</v>
      </c>
      <c r="F37" s="29">
        <v>8783</v>
      </c>
      <c r="G37" s="29">
        <v>0</v>
      </c>
      <c r="H37" s="29">
        <v>8809</v>
      </c>
      <c r="I37" s="29">
        <v>7622.8221948094706</v>
      </c>
      <c r="J37" s="30">
        <v>0.34108102400320855</v>
      </c>
      <c r="K37" s="30">
        <v>43.369764052100294</v>
      </c>
      <c r="L37" s="30">
        <v>70.328283449276967</v>
      </c>
      <c r="M37" s="30">
        <v>1.5217461070912381</v>
      </c>
      <c r="N37" s="30">
        <v>115.21979360846851</v>
      </c>
      <c r="O37" s="30">
        <v>0</v>
      </c>
      <c r="P37" s="30">
        <v>115.56087463247171</v>
      </c>
      <c r="Q37" s="36"/>
    </row>
    <row r="38" spans="1:17">
      <c r="A38" s="28" t="s">
        <v>28</v>
      </c>
      <c r="B38" s="29">
        <v>99</v>
      </c>
      <c r="C38" s="29">
        <v>10697</v>
      </c>
      <c r="D38" s="29">
        <v>20878</v>
      </c>
      <c r="E38" s="29">
        <v>2339</v>
      </c>
      <c r="F38" s="29">
        <v>33914</v>
      </c>
      <c r="G38" s="29">
        <v>0</v>
      </c>
      <c r="H38" s="29">
        <v>34013</v>
      </c>
      <c r="I38" s="29">
        <v>29931.044047137279</v>
      </c>
      <c r="J38" s="30">
        <v>0.33076026297007416</v>
      </c>
      <c r="K38" s="30">
        <v>35.738813464554383</v>
      </c>
      <c r="L38" s="30">
        <v>69.753664346355649</v>
      </c>
      <c r="M38" s="30">
        <v>7.8146288392626619</v>
      </c>
      <c r="N38" s="30">
        <v>113.3071066501727</v>
      </c>
      <c r="O38" s="30">
        <v>0</v>
      </c>
      <c r="P38" s="30">
        <v>113.63786691314277</v>
      </c>
      <c r="Q38" s="36"/>
    </row>
    <row r="39" spans="1:17">
      <c r="A39" s="28" t="s">
        <v>29</v>
      </c>
      <c r="B39" s="29">
        <v>11</v>
      </c>
      <c r="C39" s="29">
        <v>2720</v>
      </c>
      <c r="D39" s="29">
        <v>8630</v>
      </c>
      <c r="E39" s="29">
        <v>612</v>
      </c>
      <c r="F39" s="29">
        <v>11962</v>
      </c>
      <c r="G39" s="29">
        <v>0</v>
      </c>
      <c r="H39" s="29">
        <v>11973</v>
      </c>
      <c r="I39" s="29">
        <v>10749.73136121994</v>
      </c>
      <c r="J39" s="30">
        <v>0.10232813854012122</v>
      </c>
      <c r="K39" s="30">
        <v>25.302957893557249</v>
      </c>
      <c r="L39" s="30">
        <v>80.281075963749657</v>
      </c>
      <c r="M39" s="30">
        <v>5.6931655260503815</v>
      </c>
      <c r="N39" s="30">
        <v>111.2771993833573</v>
      </c>
      <c r="O39" s="30">
        <v>0</v>
      </c>
      <c r="P39" s="30">
        <v>111.37952752189742</v>
      </c>
      <c r="Q39" s="36"/>
    </row>
    <row r="40" spans="1:17">
      <c r="A40" s="28" t="s">
        <v>30</v>
      </c>
      <c r="B40" s="29">
        <v>105</v>
      </c>
      <c r="C40" s="29">
        <v>1914</v>
      </c>
      <c r="D40" s="29">
        <v>3853</v>
      </c>
      <c r="E40" s="29">
        <v>72</v>
      </c>
      <c r="F40" s="29">
        <v>5839</v>
      </c>
      <c r="G40" s="29">
        <v>0</v>
      </c>
      <c r="H40" s="29">
        <v>5944</v>
      </c>
      <c r="I40" s="29">
        <v>5565.047201072075</v>
      </c>
      <c r="J40" s="30">
        <v>1.8867764496188342</v>
      </c>
      <c r="K40" s="30">
        <v>34.393239281623323</v>
      </c>
      <c r="L40" s="30">
        <v>69.23571105125113</v>
      </c>
      <c r="M40" s="30">
        <v>1.293789565452915</v>
      </c>
      <c r="N40" s="30">
        <v>104.92273989832736</v>
      </c>
      <c r="O40" s="30">
        <v>0</v>
      </c>
      <c r="P40" s="30">
        <v>106.8095163479462</v>
      </c>
      <c r="Q40" s="36"/>
    </row>
    <row r="41" spans="1:17">
      <c r="A41" s="28" t="s">
        <v>31</v>
      </c>
      <c r="B41" s="29">
        <v>372</v>
      </c>
      <c r="C41" s="29">
        <v>2220</v>
      </c>
      <c r="D41" s="29">
        <v>14656</v>
      </c>
      <c r="E41" s="29">
        <v>129</v>
      </c>
      <c r="F41" s="29">
        <v>17005</v>
      </c>
      <c r="G41" s="29">
        <v>0</v>
      </c>
      <c r="H41" s="29">
        <v>17377</v>
      </c>
      <c r="I41" s="29">
        <v>15898.277375003288</v>
      </c>
      <c r="J41" s="30">
        <v>2.339876146486739</v>
      </c>
      <c r="K41" s="30">
        <v>13.963777003227312</v>
      </c>
      <c r="L41" s="30">
        <v>92.18608817986464</v>
      </c>
      <c r="M41" s="30">
        <v>0.81140866370104647</v>
      </c>
      <c r="N41" s="30">
        <v>106.96127384679299</v>
      </c>
      <c r="O41" s="30">
        <v>0</v>
      </c>
      <c r="P41" s="30">
        <v>109.30114999327974</v>
      </c>
      <c r="Q41" s="36"/>
    </row>
    <row r="42" spans="1:17">
      <c r="A42" s="28" t="s">
        <v>32</v>
      </c>
      <c r="B42" s="29">
        <v>22</v>
      </c>
      <c r="C42" s="29">
        <v>3536</v>
      </c>
      <c r="D42" s="29">
        <v>13227</v>
      </c>
      <c r="E42" s="29">
        <v>1248</v>
      </c>
      <c r="F42" s="29">
        <v>18011</v>
      </c>
      <c r="G42" s="29">
        <v>0</v>
      </c>
      <c r="H42" s="29">
        <v>18033</v>
      </c>
      <c r="I42" s="29">
        <v>14940.748660326792</v>
      </c>
      <c r="J42" s="30">
        <v>0.14724831064468763</v>
      </c>
      <c r="K42" s="30">
        <v>23.666819383618883</v>
      </c>
      <c r="L42" s="30">
        <v>88.529700222603793</v>
      </c>
      <c r="M42" s="30">
        <v>8.3529950765713714</v>
      </c>
      <c r="N42" s="30">
        <v>120.54951468279404</v>
      </c>
      <c r="O42" s="30">
        <v>0</v>
      </c>
      <c r="P42" s="30">
        <v>120.69676299343872</v>
      </c>
      <c r="Q42" s="36"/>
    </row>
    <row r="43" spans="1:17">
      <c r="A43" s="28" t="s">
        <v>33</v>
      </c>
      <c r="B43" s="29">
        <v>12</v>
      </c>
      <c r="C43" s="29">
        <v>2790</v>
      </c>
      <c r="D43" s="29">
        <v>8578</v>
      </c>
      <c r="E43" s="29">
        <v>371</v>
      </c>
      <c r="F43" s="29">
        <v>11739</v>
      </c>
      <c r="G43" s="29">
        <v>0</v>
      </c>
      <c r="H43" s="29">
        <v>11751</v>
      </c>
      <c r="I43" s="29">
        <v>10429.417255085244</v>
      </c>
      <c r="J43" s="30">
        <v>0.11505916108734611</v>
      </c>
      <c r="K43" s="30">
        <v>26.751254952807969</v>
      </c>
      <c r="L43" s="30">
        <v>82.248123650604569</v>
      </c>
      <c r="M43" s="30">
        <v>3.5572457302837832</v>
      </c>
      <c r="N43" s="30">
        <v>112.55662433369631</v>
      </c>
      <c r="O43" s="30">
        <v>0</v>
      </c>
      <c r="P43" s="30">
        <v>112.67168349478366</v>
      </c>
      <c r="Q43" s="36"/>
    </row>
    <row r="44" spans="1:17">
      <c r="A44" s="28" t="s">
        <v>34</v>
      </c>
      <c r="B44" s="29">
        <v>125</v>
      </c>
      <c r="C44" s="29">
        <v>4310</v>
      </c>
      <c r="D44" s="29">
        <v>12859</v>
      </c>
      <c r="E44" s="29">
        <v>601</v>
      </c>
      <c r="F44" s="29">
        <v>17770</v>
      </c>
      <c r="G44" s="29">
        <v>1267</v>
      </c>
      <c r="H44" s="29">
        <v>19162</v>
      </c>
      <c r="I44" s="29">
        <v>17453.340899063682</v>
      </c>
      <c r="J44" s="30">
        <v>0.71619525867798683</v>
      </c>
      <c r="K44" s="30">
        <v>24.694412519216986</v>
      </c>
      <c r="L44" s="30">
        <v>73.676438650721849</v>
      </c>
      <c r="M44" s="30">
        <v>3.4434668037237603</v>
      </c>
      <c r="N44" s="30">
        <v>101.81431797366261</v>
      </c>
      <c r="O44" s="30">
        <v>7.2593551419600733</v>
      </c>
      <c r="P44" s="30">
        <v>109.78986837430067</v>
      </c>
      <c r="Q44" s="36"/>
    </row>
    <row r="45" spans="1:17">
      <c r="A45" s="28" t="s">
        <v>35</v>
      </c>
      <c r="B45" s="29">
        <v>24</v>
      </c>
      <c r="C45" s="29">
        <v>463</v>
      </c>
      <c r="D45" s="29">
        <v>356</v>
      </c>
      <c r="E45" s="29">
        <v>0</v>
      </c>
      <c r="F45" s="29">
        <v>819</v>
      </c>
      <c r="G45" s="29">
        <v>0</v>
      </c>
      <c r="H45" s="29">
        <v>843</v>
      </c>
      <c r="I45" s="29">
        <v>740.35472373179516</v>
      </c>
      <c r="J45" s="30">
        <v>3.2416893187399132</v>
      </c>
      <c r="K45" s="30">
        <v>62.53758977402417</v>
      </c>
      <c r="L45" s="30">
        <v>48.085058227975388</v>
      </c>
      <c r="M45" s="30">
        <v>0</v>
      </c>
      <c r="N45" s="30">
        <v>110.62264800199955</v>
      </c>
      <c r="O45" s="30">
        <v>0</v>
      </c>
      <c r="P45" s="30">
        <v>113.86433732073947</v>
      </c>
      <c r="Q45" s="36"/>
    </row>
    <row r="46" spans="1:17">
      <c r="A46" s="28" t="s">
        <v>36</v>
      </c>
      <c r="B46" s="29">
        <v>102</v>
      </c>
      <c r="C46" s="29">
        <v>3685</v>
      </c>
      <c r="D46" s="29">
        <v>7357</v>
      </c>
      <c r="E46" s="29">
        <v>214</v>
      </c>
      <c r="F46" s="29">
        <v>11256</v>
      </c>
      <c r="G46" s="29">
        <v>0</v>
      </c>
      <c r="H46" s="29">
        <v>11358</v>
      </c>
      <c r="I46" s="29">
        <v>10398.111354327821</v>
      </c>
      <c r="J46" s="30">
        <v>0.98094737134687782</v>
      </c>
      <c r="K46" s="30">
        <v>35.439128072678869</v>
      </c>
      <c r="L46" s="30">
        <v>70.753233441166472</v>
      </c>
      <c r="M46" s="30">
        <v>2.0580660536101165</v>
      </c>
      <c r="N46" s="30">
        <v>108.25042756745546</v>
      </c>
      <c r="O46" s="30">
        <v>0</v>
      </c>
      <c r="P46" s="30">
        <v>109.23137493880235</v>
      </c>
      <c r="Q46" s="36"/>
    </row>
    <row r="47" spans="1:17">
      <c r="A47" s="28" t="s">
        <v>37</v>
      </c>
      <c r="B47" s="29">
        <v>0</v>
      </c>
      <c r="C47" s="29">
        <v>202</v>
      </c>
      <c r="D47" s="29">
        <v>544</v>
      </c>
      <c r="E47" s="29">
        <v>0</v>
      </c>
      <c r="F47" s="29">
        <v>746</v>
      </c>
      <c r="G47" s="29">
        <v>0</v>
      </c>
      <c r="H47" s="29">
        <v>746</v>
      </c>
      <c r="I47" s="29">
        <v>674.23959609254962</v>
      </c>
      <c r="J47" s="30">
        <v>0</v>
      </c>
      <c r="K47" s="30">
        <v>29.959676229438241</v>
      </c>
      <c r="L47" s="30">
        <v>80.683484499081203</v>
      </c>
      <c r="M47" s="30">
        <v>0</v>
      </c>
      <c r="N47" s="30">
        <v>110.64316072851945</v>
      </c>
      <c r="O47" s="30">
        <v>0</v>
      </c>
      <c r="P47" s="30">
        <v>110.64316072851945</v>
      </c>
      <c r="Q47" s="36"/>
    </row>
    <row r="48" spans="1:17">
      <c r="A48" s="28" t="s">
        <v>38</v>
      </c>
      <c r="B48" s="29">
        <v>47</v>
      </c>
      <c r="C48" s="29">
        <v>8872</v>
      </c>
      <c r="D48" s="29">
        <v>17795</v>
      </c>
      <c r="E48" s="29">
        <v>900</v>
      </c>
      <c r="F48" s="29">
        <v>27567</v>
      </c>
      <c r="G48" s="29">
        <v>0</v>
      </c>
      <c r="H48" s="29">
        <v>27614</v>
      </c>
      <c r="I48" s="29">
        <v>24346.088727900478</v>
      </c>
      <c r="J48" s="30">
        <v>0.19304948949002337</v>
      </c>
      <c r="K48" s="30">
        <v>36.441171718201858</v>
      </c>
      <c r="L48" s="30">
        <v>73.091822669680127</v>
      </c>
      <c r="M48" s="30">
        <v>3.6966923519366182</v>
      </c>
      <c r="N48" s="30">
        <v>113.22968673981862</v>
      </c>
      <c r="O48" s="30">
        <v>0</v>
      </c>
      <c r="P48" s="30">
        <v>113.42273622930863</v>
      </c>
      <c r="Q48" s="36"/>
    </row>
    <row r="49" spans="1:17">
      <c r="A49" s="28" t="s">
        <v>39</v>
      </c>
      <c r="B49" s="29">
        <v>0</v>
      </c>
      <c r="C49" s="29">
        <v>391</v>
      </c>
      <c r="D49" s="29">
        <v>1217</v>
      </c>
      <c r="E49" s="29">
        <v>0</v>
      </c>
      <c r="F49" s="29">
        <v>1608</v>
      </c>
      <c r="G49" s="29">
        <v>0</v>
      </c>
      <c r="H49" s="29">
        <v>1608</v>
      </c>
      <c r="I49" s="29">
        <v>1360.924708433495</v>
      </c>
      <c r="J49" s="30">
        <v>0</v>
      </c>
      <c r="K49" s="30">
        <v>28.730465218025486</v>
      </c>
      <c r="L49" s="30">
        <v>89.42449148423789</v>
      </c>
      <c r="M49" s="30">
        <v>0</v>
      </c>
      <c r="N49" s="30">
        <v>118.15495670226338</v>
      </c>
      <c r="O49" s="30">
        <v>0</v>
      </c>
      <c r="P49" s="30">
        <v>118.15495670226338</v>
      </c>
      <c r="Q49" s="36"/>
    </row>
    <row r="50" spans="1:17">
      <c r="A50" s="28" t="s">
        <v>40</v>
      </c>
      <c r="B50" s="29">
        <v>30</v>
      </c>
      <c r="C50" s="29">
        <v>733</v>
      </c>
      <c r="D50" s="29">
        <v>3325</v>
      </c>
      <c r="E50" s="29">
        <v>218</v>
      </c>
      <c r="F50" s="29">
        <v>4276</v>
      </c>
      <c r="G50" s="29">
        <v>0</v>
      </c>
      <c r="H50" s="29">
        <v>4306</v>
      </c>
      <c r="I50" s="29">
        <v>3898.2760081760571</v>
      </c>
      <c r="J50" s="30">
        <v>0.76957095744578985</v>
      </c>
      <c r="K50" s="30">
        <v>18.803183726925464</v>
      </c>
      <c r="L50" s="30">
        <v>85.294114450241707</v>
      </c>
      <c r="M50" s="30">
        <v>5.592215624106073</v>
      </c>
      <c r="N50" s="30">
        <v>109.68951380127325</v>
      </c>
      <c r="O50" s="30">
        <v>0</v>
      </c>
      <c r="P50" s="30">
        <v>110.45908475871904</v>
      </c>
      <c r="Q50" s="36"/>
    </row>
    <row r="51" spans="1:17">
      <c r="A51" s="28" t="s">
        <v>41</v>
      </c>
      <c r="B51" s="29">
        <v>33</v>
      </c>
      <c r="C51" s="29">
        <v>1205</v>
      </c>
      <c r="D51" s="29">
        <v>1842</v>
      </c>
      <c r="E51" s="29">
        <v>0</v>
      </c>
      <c r="F51" s="29">
        <v>3047</v>
      </c>
      <c r="G51" s="29">
        <v>0</v>
      </c>
      <c r="H51" s="29">
        <v>3080</v>
      </c>
      <c r="I51" s="29">
        <v>2810.4420530158559</v>
      </c>
      <c r="J51" s="30">
        <v>1.174192506996828</v>
      </c>
      <c r="K51" s="30">
        <v>42.875817300944782</v>
      </c>
      <c r="L51" s="30">
        <v>65.541290845095673</v>
      </c>
      <c r="M51" s="30">
        <v>0</v>
      </c>
      <c r="N51" s="30">
        <v>108.41710814604045</v>
      </c>
      <c r="O51" s="30">
        <v>0</v>
      </c>
      <c r="P51" s="30">
        <v>109.59130065303728</v>
      </c>
      <c r="Q51" s="36"/>
    </row>
    <row r="52" spans="1:17">
      <c r="A52" s="28" t="s">
        <v>42</v>
      </c>
      <c r="B52" s="29">
        <v>0</v>
      </c>
      <c r="C52" s="29">
        <v>1345</v>
      </c>
      <c r="D52" s="29">
        <v>5227</v>
      </c>
      <c r="E52" s="29">
        <v>248</v>
      </c>
      <c r="F52" s="29">
        <v>6820</v>
      </c>
      <c r="G52" s="29">
        <v>0</v>
      </c>
      <c r="H52" s="29">
        <v>6820</v>
      </c>
      <c r="I52" s="29">
        <v>6941.6919562804969</v>
      </c>
      <c r="J52" s="30">
        <v>0</v>
      </c>
      <c r="K52" s="30">
        <v>19.37567971138666</v>
      </c>
      <c r="L52" s="30">
        <v>75.298645242690014</v>
      </c>
      <c r="M52" s="30">
        <v>3.5726160360028936</v>
      </c>
      <c r="N52" s="30">
        <v>98.246940990079565</v>
      </c>
      <c r="O52" s="30">
        <v>0</v>
      </c>
      <c r="P52" s="30">
        <v>98.246940990079565</v>
      </c>
      <c r="Q52" s="36"/>
    </row>
    <row r="53" spans="1:17">
      <c r="A53" s="28" t="s">
        <v>43</v>
      </c>
      <c r="B53" s="29">
        <v>69</v>
      </c>
      <c r="C53" s="29">
        <v>6813</v>
      </c>
      <c r="D53" s="29">
        <v>11485</v>
      </c>
      <c r="E53" s="29">
        <v>363</v>
      </c>
      <c r="F53" s="29">
        <v>18661</v>
      </c>
      <c r="G53" s="29">
        <v>0</v>
      </c>
      <c r="H53" s="29">
        <v>18730</v>
      </c>
      <c r="I53" s="29">
        <v>16897.219333420198</v>
      </c>
      <c r="J53" s="30">
        <v>0.40835121234135974</v>
      </c>
      <c r="K53" s="30">
        <v>40.320243618575127</v>
      </c>
      <c r="L53" s="30">
        <v>67.969763387543708</v>
      </c>
      <c r="M53" s="30">
        <v>2.1482824649262837</v>
      </c>
      <c r="N53" s="30">
        <v>110.43828947104512</v>
      </c>
      <c r="O53" s="30">
        <v>0</v>
      </c>
      <c r="P53" s="30">
        <v>110.84664068338648</v>
      </c>
      <c r="Q53" s="36"/>
    </row>
    <row r="54" spans="1:17">
      <c r="A54" s="28" t="s">
        <v>44</v>
      </c>
      <c r="B54" s="29">
        <v>41</v>
      </c>
      <c r="C54" s="29">
        <v>1574</v>
      </c>
      <c r="D54" s="29">
        <v>1653</v>
      </c>
      <c r="E54" s="29">
        <v>0</v>
      </c>
      <c r="F54" s="29">
        <v>3227</v>
      </c>
      <c r="G54" s="29">
        <v>0</v>
      </c>
      <c r="H54" s="29">
        <v>3268</v>
      </c>
      <c r="I54" s="29">
        <v>2935.3249184141569</v>
      </c>
      <c r="J54" s="30">
        <v>1.3967789304275973</v>
      </c>
      <c r="K54" s="30">
        <v>53.622683816903361</v>
      </c>
      <c r="L54" s="30">
        <v>56.31403834138581</v>
      </c>
      <c r="M54" s="30">
        <v>0</v>
      </c>
      <c r="N54" s="30">
        <v>109.93672215828919</v>
      </c>
      <c r="O54" s="30">
        <v>0</v>
      </c>
      <c r="P54" s="30">
        <v>111.33350108871679</v>
      </c>
      <c r="Q54" s="36"/>
    </row>
    <row r="55" spans="1:17">
      <c r="A55" s="28" t="s">
        <v>45</v>
      </c>
      <c r="B55" s="29">
        <v>8</v>
      </c>
      <c r="C55" s="29">
        <v>1501</v>
      </c>
      <c r="D55" s="29">
        <v>6305</v>
      </c>
      <c r="E55" s="29">
        <v>138</v>
      </c>
      <c r="F55" s="29">
        <v>7944</v>
      </c>
      <c r="G55" s="29">
        <v>0</v>
      </c>
      <c r="H55" s="29">
        <v>7952</v>
      </c>
      <c r="I55" s="29">
        <v>7250.5709108976498</v>
      </c>
      <c r="J55" s="30">
        <v>0.11033613902011433</v>
      </c>
      <c r="K55" s="30">
        <v>20.701818083648948</v>
      </c>
      <c r="L55" s="30">
        <v>86.958669565227595</v>
      </c>
      <c r="M55" s="30">
        <v>1.9032983980969718</v>
      </c>
      <c r="N55" s="30">
        <v>109.56378604697352</v>
      </c>
      <c r="O55" s="30">
        <v>0</v>
      </c>
      <c r="P55" s="30">
        <v>109.67412218599364</v>
      </c>
      <c r="Q55" s="36"/>
    </row>
    <row r="56" spans="1:17">
      <c r="A56" s="28" t="s">
        <v>46</v>
      </c>
      <c r="B56" s="29">
        <v>93</v>
      </c>
      <c r="C56" s="29">
        <v>848</v>
      </c>
      <c r="D56" s="29">
        <v>965</v>
      </c>
      <c r="E56" s="29">
        <v>0</v>
      </c>
      <c r="F56" s="29">
        <v>1813</v>
      </c>
      <c r="G56" s="29">
        <v>0</v>
      </c>
      <c r="H56" s="29">
        <v>1906</v>
      </c>
      <c r="I56" s="29">
        <v>1776.527375447293</v>
      </c>
      <c r="J56" s="30">
        <v>5.2349319962820458</v>
      </c>
      <c r="K56" s="30">
        <v>47.73357347147499</v>
      </c>
      <c r="L56" s="30">
        <v>54.319455660345952</v>
      </c>
      <c r="M56" s="30">
        <v>0</v>
      </c>
      <c r="N56" s="30">
        <v>102.05302913182095</v>
      </c>
      <c r="O56" s="30">
        <v>0</v>
      </c>
      <c r="P56" s="30">
        <v>107.28796112810299</v>
      </c>
      <c r="Q56" s="36"/>
    </row>
    <row r="57" spans="1:17">
      <c r="A57" s="28" t="s">
        <v>47</v>
      </c>
      <c r="B57" s="29">
        <v>27</v>
      </c>
      <c r="C57" s="29">
        <v>2420</v>
      </c>
      <c r="D57" s="29">
        <v>6878</v>
      </c>
      <c r="E57" s="29">
        <v>224</v>
      </c>
      <c r="F57" s="29">
        <v>9522</v>
      </c>
      <c r="G57" s="29">
        <v>0</v>
      </c>
      <c r="H57" s="29">
        <v>9549</v>
      </c>
      <c r="I57" s="29">
        <v>8433.3404661429795</v>
      </c>
      <c r="J57" s="30">
        <v>0.32015783198124043</v>
      </c>
      <c r="K57" s="30">
        <v>28.695627903503773</v>
      </c>
      <c r="L57" s="30">
        <v>81.557243272850812</v>
      </c>
      <c r="M57" s="30">
        <v>2.6561242356962169</v>
      </c>
      <c r="N57" s="30">
        <v>112.9089954120508</v>
      </c>
      <c r="O57" s="30">
        <v>0</v>
      </c>
      <c r="P57" s="30">
        <v>113.22915324403205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94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3547</v>
      </c>
      <c r="C62" s="32">
        <v>194615</v>
      </c>
      <c r="D62" s="32">
        <v>516897</v>
      </c>
      <c r="E62" s="32">
        <v>67033</v>
      </c>
      <c r="F62" s="32">
        <v>778545</v>
      </c>
      <c r="G62" s="32">
        <v>1294</v>
      </c>
      <c r="H62" s="32">
        <v>783386</v>
      </c>
      <c r="I62" s="32">
        <v>701226.14547644975</v>
      </c>
      <c r="J62" s="33">
        <v>0.50582825852706648</v>
      </c>
      <c r="K62" s="33">
        <v>27.753528766068523</v>
      </c>
      <c r="L62" s="33">
        <v>73.713309655445485</v>
      </c>
      <c r="M62" s="33">
        <v>9.5593982672243722</v>
      </c>
      <c r="N62" s="33">
        <v>111.02623668873839</v>
      </c>
      <c r="O62" s="33">
        <v>0.184533906550331</v>
      </c>
      <c r="P62" s="33">
        <v>111.71659885381577</v>
      </c>
      <c r="Q62" s="36"/>
    </row>
    <row r="63" spans="1:17">
      <c r="A63" s="28" t="s">
        <v>48</v>
      </c>
      <c r="B63" s="29">
        <v>1214</v>
      </c>
      <c r="C63" s="29">
        <v>17899</v>
      </c>
      <c r="D63" s="29">
        <v>54193</v>
      </c>
      <c r="E63" s="29">
        <v>2712</v>
      </c>
      <c r="F63" s="29">
        <v>74804</v>
      </c>
      <c r="G63" s="29">
        <v>0</v>
      </c>
      <c r="H63" s="29">
        <v>76018</v>
      </c>
      <c r="I63" s="29">
        <v>68382.584204486993</v>
      </c>
      <c r="J63" s="30">
        <v>1.7753058240234538</v>
      </c>
      <c r="K63" s="30">
        <v>26.174793199502304</v>
      </c>
      <c r="L63" s="30">
        <v>79.24971047883281</v>
      </c>
      <c r="M63" s="30">
        <v>3.9659220714593135</v>
      </c>
      <c r="N63" s="30">
        <v>109.39042574979443</v>
      </c>
      <c r="O63" s="30">
        <v>0</v>
      </c>
      <c r="P63" s="30">
        <v>111.16573157381788</v>
      </c>
      <c r="Q63" s="36"/>
    </row>
    <row r="64" spans="1:17">
      <c r="A64" s="28" t="s">
        <v>49</v>
      </c>
      <c r="B64" s="29">
        <v>359</v>
      </c>
      <c r="C64" s="29">
        <v>12542</v>
      </c>
      <c r="D64" s="29">
        <v>29774</v>
      </c>
      <c r="E64" s="29">
        <v>972</v>
      </c>
      <c r="F64" s="29">
        <v>43288</v>
      </c>
      <c r="G64" s="29">
        <v>1267</v>
      </c>
      <c r="H64" s="29">
        <v>44914</v>
      </c>
      <c r="I64" s="29">
        <v>40373.498303077773</v>
      </c>
      <c r="J64" s="30">
        <v>0.88919715924798259</v>
      </c>
      <c r="K64" s="30">
        <v>31.064932510552079</v>
      </c>
      <c r="L64" s="30">
        <v>73.74639615445524</v>
      </c>
      <c r="M64" s="30">
        <v>2.4075198852062369</v>
      </c>
      <c r="N64" s="30">
        <v>107.21884855021355</v>
      </c>
      <c r="O64" s="30">
        <v>3.1381972166217103</v>
      </c>
      <c r="P64" s="30">
        <v>111.24624292608326</v>
      </c>
      <c r="Q64" s="36"/>
    </row>
    <row r="65" spans="1:17">
      <c r="A65" s="28" t="s">
        <v>50</v>
      </c>
      <c r="B65" s="29">
        <v>340</v>
      </c>
      <c r="C65" s="29">
        <v>42315</v>
      </c>
      <c r="D65" s="29">
        <v>124739</v>
      </c>
      <c r="E65" s="29">
        <v>34665</v>
      </c>
      <c r="F65" s="29">
        <v>201719</v>
      </c>
      <c r="G65" s="29">
        <v>27</v>
      </c>
      <c r="H65" s="29">
        <v>202086</v>
      </c>
      <c r="I65" s="29">
        <v>182892.30783029771</v>
      </c>
      <c r="J65" s="30">
        <v>0.18590174952326566</v>
      </c>
      <c r="K65" s="30">
        <v>23.136566267873487</v>
      </c>
      <c r="L65" s="30">
        <v>68.203524511125394</v>
      </c>
      <c r="M65" s="30">
        <v>18.953776903600012</v>
      </c>
      <c r="N65" s="30">
        <v>110.29386768259887</v>
      </c>
      <c r="O65" s="30">
        <v>1.4762785991553447E-2</v>
      </c>
      <c r="P65" s="30">
        <v>110.49453221811372</v>
      </c>
      <c r="Q65" s="36"/>
    </row>
    <row r="66" spans="1:17">
      <c r="A66" s="28" t="s">
        <v>51</v>
      </c>
      <c r="B66" s="29">
        <v>389</v>
      </c>
      <c r="C66" s="29">
        <v>27993</v>
      </c>
      <c r="D66" s="29">
        <v>60830</v>
      </c>
      <c r="E66" s="29">
        <v>3882</v>
      </c>
      <c r="F66" s="29">
        <v>92705</v>
      </c>
      <c r="G66" s="29">
        <v>0</v>
      </c>
      <c r="H66" s="29">
        <v>93094</v>
      </c>
      <c r="I66" s="29">
        <v>81498.091367382411</v>
      </c>
      <c r="J66" s="30">
        <v>0.47731179156876258</v>
      </c>
      <c r="K66" s="30">
        <v>34.348043653944401</v>
      </c>
      <c r="L66" s="30">
        <v>74.639784784390301</v>
      </c>
      <c r="M66" s="30">
        <v>4.7633017348841546</v>
      </c>
      <c r="N66" s="30">
        <v>113.75113017321885</v>
      </c>
      <c r="O66" s="30">
        <v>0</v>
      </c>
      <c r="P66" s="30">
        <v>114.22844196478761</v>
      </c>
      <c r="Q66" s="36"/>
    </row>
    <row r="67" spans="1:17">
      <c r="A67" s="28" t="s">
        <v>52</v>
      </c>
      <c r="B67" s="29">
        <v>373</v>
      </c>
      <c r="C67" s="29">
        <v>25106</v>
      </c>
      <c r="D67" s="29">
        <v>91318</v>
      </c>
      <c r="E67" s="29">
        <v>12983</v>
      </c>
      <c r="F67" s="29">
        <v>129407</v>
      </c>
      <c r="G67" s="29">
        <v>0</v>
      </c>
      <c r="H67" s="29">
        <v>129780</v>
      </c>
      <c r="I67" s="29">
        <v>116109.70243152912</v>
      </c>
      <c r="J67" s="30">
        <v>0.32124791657265789</v>
      </c>
      <c r="K67" s="30">
        <v>21.622654674190748</v>
      </c>
      <c r="L67" s="30">
        <v>78.648035510943629</v>
      </c>
      <c r="M67" s="30">
        <v>11.181666758345354</v>
      </c>
      <c r="N67" s="30">
        <v>111.45235694347973</v>
      </c>
      <c r="O67" s="30">
        <v>0</v>
      </c>
      <c r="P67" s="30">
        <v>111.77360486005239</v>
      </c>
      <c r="Q67" s="36"/>
    </row>
    <row r="68" spans="1:17">
      <c r="A68" s="28" t="s">
        <v>53</v>
      </c>
      <c r="B68" s="29">
        <v>500</v>
      </c>
      <c r="C68" s="29">
        <v>32187</v>
      </c>
      <c r="D68" s="29">
        <v>76253</v>
      </c>
      <c r="E68" s="29">
        <v>6223</v>
      </c>
      <c r="F68" s="29">
        <v>114663</v>
      </c>
      <c r="G68" s="29">
        <v>0</v>
      </c>
      <c r="H68" s="29">
        <v>115163</v>
      </c>
      <c r="I68" s="29">
        <v>102924.10451088949</v>
      </c>
      <c r="J68" s="30">
        <v>0.4857948508525517</v>
      </c>
      <c r="K68" s="30">
        <v>31.272557728782164</v>
      </c>
      <c r="L68" s="30">
        <v>74.086629524119246</v>
      </c>
      <c r="M68" s="30">
        <v>6.0462027137108585</v>
      </c>
      <c r="N68" s="30">
        <v>111.40538996661226</v>
      </c>
      <c r="O68" s="30">
        <v>0</v>
      </c>
      <c r="P68" s="30">
        <v>111.8911848174648</v>
      </c>
      <c r="Q68" s="36"/>
    </row>
    <row r="69" spans="1:17">
      <c r="A69" s="28" t="s">
        <v>54</v>
      </c>
      <c r="B69" s="29">
        <v>208</v>
      </c>
      <c r="C69" s="29">
        <v>26876</v>
      </c>
      <c r="D69" s="29">
        <v>49892</v>
      </c>
      <c r="E69" s="29">
        <v>3950</v>
      </c>
      <c r="F69" s="29">
        <v>80718</v>
      </c>
      <c r="G69" s="29">
        <v>0</v>
      </c>
      <c r="H69" s="29">
        <v>80926</v>
      </c>
      <c r="I69" s="29">
        <v>71909.052803955768</v>
      </c>
      <c r="J69" s="30">
        <v>0.28925426200101156</v>
      </c>
      <c r="K69" s="30">
        <v>37.37498819970763</v>
      </c>
      <c r="L69" s="30">
        <v>69.382084806511884</v>
      </c>
      <c r="M69" s="30">
        <v>5.4930496870384413</v>
      </c>
      <c r="N69" s="30">
        <v>112.25012269325796</v>
      </c>
      <c r="O69" s="30">
        <v>0</v>
      </c>
      <c r="P69" s="30">
        <v>112.53937695525897</v>
      </c>
      <c r="Q69" s="36"/>
    </row>
    <row r="70" spans="1:17">
      <c r="A70" s="28" t="s">
        <v>55</v>
      </c>
      <c r="B70" s="29">
        <v>164</v>
      </c>
      <c r="C70" s="29">
        <v>9697</v>
      </c>
      <c r="D70" s="29">
        <v>29898</v>
      </c>
      <c r="E70" s="29">
        <v>1646</v>
      </c>
      <c r="F70" s="29">
        <v>41241</v>
      </c>
      <c r="G70" s="29">
        <v>0</v>
      </c>
      <c r="H70" s="29">
        <v>41405</v>
      </c>
      <c r="I70" s="29">
        <v>37136.804024830621</v>
      </c>
      <c r="J70" s="30">
        <v>0.44161043015533963</v>
      </c>
      <c r="K70" s="30">
        <v>26.111563056197127</v>
      </c>
      <c r="L70" s="30">
        <v>80.507735614538689</v>
      </c>
      <c r="M70" s="30">
        <v>4.4322607807054215</v>
      </c>
      <c r="N70" s="30">
        <v>111.05155945144125</v>
      </c>
      <c r="O70" s="30">
        <v>0</v>
      </c>
      <c r="P70" s="30">
        <v>111.49316988159659</v>
      </c>
      <c r="Q70" s="36"/>
    </row>
    <row r="72" spans="1:17">
      <c r="A72" s="38" t="s">
        <v>90</v>
      </c>
    </row>
    <row r="74" spans="1:17">
      <c r="A74" s="24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74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94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3596</v>
      </c>
      <c r="C11" s="32">
        <v>190978</v>
      </c>
      <c r="D11" s="32">
        <v>509572</v>
      </c>
      <c r="E11" s="32">
        <v>67549</v>
      </c>
      <c r="F11" s="32">
        <v>768099</v>
      </c>
      <c r="G11" s="32">
        <v>1261</v>
      </c>
      <c r="H11" s="32">
        <v>772956</v>
      </c>
      <c r="I11" s="32">
        <v>695293</v>
      </c>
      <c r="J11" s="33">
        <v>0.51719203271138936</v>
      </c>
      <c r="K11" s="33">
        <v>27.467269194425945</v>
      </c>
      <c r="L11" s="33">
        <v>73.288814931259196</v>
      </c>
      <c r="M11" s="33">
        <v>9.7151848213630814</v>
      </c>
      <c r="N11" s="33">
        <v>110.47126894704822</v>
      </c>
      <c r="O11" s="33">
        <v>0.18136238966881588</v>
      </c>
      <c r="P11" s="33">
        <v>111.16982336942843</v>
      </c>
      <c r="Q11" s="36"/>
    </row>
    <row r="12" spans="1:34">
      <c r="A12" s="28" t="s">
        <v>2</v>
      </c>
      <c r="B12" s="29">
        <v>58</v>
      </c>
      <c r="C12" s="29">
        <v>1500</v>
      </c>
      <c r="D12" s="29">
        <v>9881</v>
      </c>
      <c r="E12" s="29">
        <v>106</v>
      </c>
      <c r="F12" s="29">
        <v>11487</v>
      </c>
      <c r="G12" s="29">
        <v>0</v>
      </c>
      <c r="H12" s="29">
        <v>11545</v>
      </c>
      <c r="I12" s="29">
        <v>10550.756064365452</v>
      </c>
      <c r="J12" s="30">
        <v>0.54972363730303209</v>
      </c>
      <c r="K12" s="30">
        <v>14.216990619905999</v>
      </c>
      <c r="L12" s="30">
        <v>93.652056210194132</v>
      </c>
      <c r="M12" s="30">
        <v>1.0046673371400241</v>
      </c>
      <c r="N12" s="30">
        <v>108.87371416724017</v>
      </c>
      <c r="O12" s="30">
        <v>0</v>
      </c>
      <c r="P12" s="30">
        <v>109.4234378045432</v>
      </c>
      <c r="Q12" s="36"/>
    </row>
    <row r="13" spans="1:34">
      <c r="A13" s="28" t="s">
        <v>3</v>
      </c>
      <c r="B13" s="29">
        <v>51</v>
      </c>
      <c r="C13" s="29">
        <v>4205</v>
      </c>
      <c r="D13" s="29">
        <v>8746</v>
      </c>
      <c r="E13" s="29">
        <v>604</v>
      </c>
      <c r="F13" s="29">
        <v>13555</v>
      </c>
      <c r="G13" s="29">
        <v>0</v>
      </c>
      <c r="H13" s="29">
        <v>13606</v>
      </c>
      <c r="I13" s="29">
        <v>12268.350890012256</v>
      </c>
      <c r="J13" s="30">
        <v>0.41570379309512118</v>
      </c>
      <c r="K13" s="30">
        <v>34.275185293431065</v>
      </c>
      <c r="L13" s="30">
        <v>71.28912498842999</v>
      </c>
      <c r="M13" s="30">
        <v>4.9232370790088851</v>
      </c>
      <c r="N13" s="30">
        <v>110.48754736086994</v>
      </c>
      <c r="O13" s="30">
        <v>0</v>
      </c>
      <c r="P13" s="30">
        <v>110.90325115396507</v>
      </c>
      <c r="Q13" s="36"/>
    </row>
    <row r="14" spans="1:34">
      <c r="A14" s="28" t="s">
        <v>4</v>
      </c>
      <c r="B14" s="29">
        <v>283</v>
      </c>
      <c r="C14" s="29">
        <v>4729</v>
      </c>
      <c r="D14" s="29">
        <v>17936</v>
      </c>
      <c r="E14" s="29">
        <v>1446</v>
      </c>
      <c r="F14" s="29">
        <v>24111</v>
      </c>
      <c r="G14" s="29">
        <v>0</v>
      </c>
      <c r="H14" s="29">
        <v>24394</v>
      </c>
      <c r="I14" s="29">
        <v>21790.636730811188</v>
      </c>
      <c r="J14" s="30">
        <v>1.2987229492006904</v>
      </c>
      <c r="K14" s="30">
        <v>21.701981720035569</v>
      </c>
      <c r="L14" s="30">
        <v>82.31058239174412</v>
      </c>
      <c r="M14" s="30">
        <v>6.6358776839017617</v>
      </c>
      <c r="N14" s="30">
        <v>110.64844179568145</v>
      </c>
      <c r="O14" s="30">
        <v>0</v>
      </c>
      <c r="P14" s="30">
        <v>111.94716474488213</v>
      </c>
      <c r="Q14" s="36"/>
    </row>
    <row r="15" spans="1:34">
      <c r="A15" s="28" t="s">
        <v>5</v>
      </c>
      <c r="B15" s="29">
        <v>45</v>
      </c>
      <c r="C15" s="29">
        <v>1548</v>
      </c>
      <c r="D15" s="29">
        <v>7539</v>
      </c>
      <c r="E15" s="29">
        <v>254</v>
      </c>
      <c r="F15" s="29">
        <v>9341</v>
      </c>
      <c r="G15" s="29">
        <v>0</v>
      </c>
      <c r="H15" s="29">
        <v>9386</v>
      </c>
      <c r="I15" s="29">
        <v>8465.079529855946</v>
      </c>
      <c r="J15" s="30">
        <v>0.53159571438504594</v>
      </c>
      <c r="K15" s="30">
        <v>18.286892574845577</v>
      </c>
      <c r="L15" s="30">
        <v>89.060002016641363</v>
      </c>
      <c r="M15" s="30">
        <v>3.0005624767511478</v>
      </c>
      <c r="N15" s="30">
        <v>110.34745706823807</v>
      </c>
      <c r="O15" s="30">
        <v>0</v>
      </c>
      <c r="P15" s="30">
        <v>110.87905278262313</v>
      </c>
      <c r="Q15" s="36"/>
    </row>
    <row r="16" spans="1:34">
      <c r="A16" s="28" t="s">
        <v>6</v>
      </c>
      <c r="B16" s="29">
        <v>0</v>
      </c>
      <c r="C16" s="29">
        <v>1510</v>
      </c>
      <c r="D16" s="29">
        <v>10059</v>
      </c>
      <c r="E16" s="29">
        <v>821</v>
      </c>
      <c r="F16" s="29">
        <v>12390</v>
      </c>
      <c r="G16" s="29">
        <v>0</v>
      </c>
      <c r="H16" s="29">
        <v>12390</v>
      </c>
      <c r="I16" s="29">
        <v>11463.552595387064</v>
      </c>
      <c r="J16" s="30">
        <v>0</v>
      </c>
      <c r="K16" s="30">
        <v>13.172181899419421</v>
      </c>
      <c r="L16" s="30">
        <v>87.747667368384072</v>
      </c>
      <c r="M16" s="30">
        <v>7.1618287016048638</v>
      </c>
      <c r="N16" s="30">
        <v>108.08167796940835</v>
      </c>
      <c r="O16" s="30">
        <v>0</v>
      </c>
      <c r="P16" s="30">
        <v>108.08167796940835</v>
      </c>
      <c r="Q16" s="36"/>
    </row>
    <row r="17" spans="1:17">
      <c r="A17" s="28" t="s">
        <v>7</v>
      </c>
      <c r="B17" s="29">
        <v>0</v>
      </c>
      <c r="C17" s="29">
        <v>488</v>
      </c>
      <c r="D17" s="29">
        <v>314</v>
      </c>
      <c r="E17" s="29">
        <v>0</v>
      </c>
      <c r="F17" s="29">
        <v>802</v>
      </c>
      <c r="G17" s="29">
        <v>0</v>
      </c>
      <c r="H17" s="29">
        <v>802</v>
      </c>
      <c r="I17" s="29">
        <v>775.98365966293932</v>
      </c>
      <c r="J17" s="30">
        <v>0</v>
      </c>
      <c r="K17" s="30">
        <v>62.887922177635858</v>
      </c>
      <c r="L17" s="30">
        <v>40.46476959790504</v>
      </c>
      <c r="M17" s="30">
        <v>0</v>
      </c>
      <c r="N17" s="30">
        <v>103.35269177554089</v>
      </c>
      <c r="O17" s="30">
        <v>0</v>
      </c>
      <c r="P17" s="30">
        <v>103.35269177554089</v>
      </c>
      <c r="Q17" s="36"/>
    </row>
    <row r="18" spans="1:17">
      <c r="A18" s="28" t="s">
        <v>8</v>
      </c>
      <c r="B18" s="29">
        <v>80</v>
      </c>
      <c r="C18" s="29">
        <v>9609</v>
      </c>
      <c r="D18" s="29">
        <v>42699</v>
      </c>
      <c r="E18" s="29">
        <v>10599</v>
      </c>
      <c r="F18" s="29">
        <v>62907</v>
      </c>
      <c r="G18" s="29">
        <v>0</v>
      </c>
      <c r="H18" s="29">
        <v>62987</v>
      </c>
      <c r="I18" s="29">
        <v>56719.651240648833</v>
      </c>
      <c r="J18" s="30">
        <v>0.1410445908078275</v>
      </c>
      <c r="K18" s="30">
        <v>16.941218413405181</v>
      </c>
      <c r="L18" s="30">
        <v>75.280787286292821</v>
      </c>
      <c r="M18" s="30">
        <v>18.686645224652047</v>
      </c>
      <c r="N18" s="30">
        <v>110.90865092435006</v>
      </c>
      <c r="O18" s="30">
        <v>0</v>
      </c>
      <c r="P18" s="30">
        <v>111.04969551515789</v>
      </c>
      <c r="Q18" s="36"/>
    </row>
    <row r="19" spans="1:17">
      <c r="A19" s="28" t="s">
        <v>9</v>
      </c>
      <c r="B19" s="29">
        <v>135</v>
      </c>
      <c r="C19" s="29">
        <v>1256</v>
      </c>
      <c r="D19" s="29">
        <v>3673</v>
      </c>
      <c r="E19" s="29">
        <v>31</v>
      </c>
      <c r="F19" s="29">
        <v>4960</v>
      </c>
      <c r="G19" s="29">
        <v>0</v>
      </c>
      <c r="H19" s="29">
        <v>5095</v>
      </c>
      <c r="I19" s="29">
        <v>4565.2981512724155</v>
      </c>
      <c r="J19" s="30">
        <v>2.9570905453869103</v>
      </c>
      <c r="K19" s="30">
        <v>27.511894259303403</v>
      </c>
      <c r="L19" s="30">
        <v>80.454767208934229</v>
      </c>
      <c r="M19" s="30">
        <v>0.67903560671847574</v>
      </c>
      <c r="N19" s="30">
        <v>108.6456970749561</v>
      </c>
      <c r="O19" s="30">
        <v>0</v>
      </c>
      <c r="P19" s="30">
        <v>111.60278762034301</v>
      </c>
      <c r="Q19" s="36"/>
    </row>
    <row r="20" spans="1:17">
      <c r="A20" s="28" t="s">
        <v>10</v>
      </c>
      <c r="B20" s="29">
        <v>93</v>
      </c>
      <c r="C20" s="29">
        <v>3898</v>
      </c>
      <c r="D20" s="29">
        <v>7784</v>
      </c>
      <c r="E20" s="29">
        <v>316</v>
      </c>
      <c r="F20" s="29">
        <v>11998</v>
      </c>
      <c r="G20" s="29">
        <v>0</v>
      </c>
      <c r="H20" s="29">
        <v>12091</v>
      </c>
      <c r="I20" s="29">
        <v>10826.926507040633</v>
      </c>
      <c r="J20" s="30">
        <v>0.85896953248480179</v>
      </c>
      <c r="K20" s="30">
        <v>36.002830512104914</v>
      </c>
      <c r="L20" s="30">
        <v>71.894826245824689</v>
      </c>
      <c r="M20" s="30">
        <v>2.918649164141907</v>
      </c>
      <c r="N20" s="30">
        <v>110.81630592207152</v>
      </c>
      <c r="O20" s="30">
        <v>0</v>
      </c>
      <c r="P20" s="30">
        <v>111.67527545455633</v>
      </c>
      <c r="Q20" s="36"/>
    </row>
    <row r="21" spans="1:17" ht="15" customHeight="1">
      <c r="A21" s="28" t="s">
        <v>11</v>
      </c>
      <c r="B21" s="29">
        <v>4</v>
      </c>
      <c r="C21" s="29">
        <v>889</v>
      </c>
      <c r="D21" s="29">
        <v>731</v>
      </c>
      <c r="E21" s="29">
        <v>93</v>
      </c>
      <c r="F21" s="29">
        <v>1713</v>
      </c>
      <c r="G21" s="29">
        <v>0</v>
      </c>
      <c r="H21" s="29">
        <v>1717</v>
      </c>
      <c r="I21" s="29">
        <v>1498.4764063337711</v>
      </c>
      <c r="J21" s="30">
        <v>0.26693780316411858</v>
      </c>
      <c r="K21" s="30">
        <v>59.326926753225365</v>
      </c>
      <c r="L21" s="30">
        <v>48.782883528242678</v>
      </c>
      <c r="M21" s="30">
        <v>6.2063039235657573</v>
      </c>
      <c r="N21" s="30">
        <v>114.31611420503378</v>
      </c>
      <c r="O21" s="30">
        <v>0</v>
      </c>
      <c r="P21" s="30">
        <v>114.58305200819791</v>
      </c>
      <c r="Q21" s="36"/>
    </row>
    <row r="22" spans="1:17" ht="15" customHeight="1">
      <c r="A22" s="28" t="s">
        <v>12</v>
      </c>
      <c r="B22" s="29">
        <v>4</v>
      </c>
      <c r="C22" s="29">
        <v>2956</v>
      </c>
      <c r="D22" s="29">
        <v>8648</v>
      </c>
      <c r="E22" s="29">
        <v>995</v>
      </c>
      <c r="F22" s="29">
        <v>12599</v>
      </c>
      <c r="G22" s="29">
        <v>0</v>
      </c>
      <c r="H22" s="29">
        <v>12603</v>
      </c>
      <c r="I22" s="29">
        <v>10488.886007216273</v>
      </c>
      <c r="J22" s="30">
        <v>3.8135603697552159E-2</v>
      </c>
      <c r="K22" s="30">
        <v>28.182211132491041</v>
      </c>
      <c r="L22" s="30">
        <v>82.449175194107767</v>
      </c>
      <c r="M22" s="30">
        <v>9.4862314197660993</v>
      </c>
      <c r="N22" s="30">
        <v>120.11761774636491</v>
      </c>
      <c r="O22" s="30">
        <v>0</v>
      </c>
      <c r="P22" s="30">
        <v>120.15575335006245</v>
      </c>
      <c r="Q22" s="36"/>
    </row>
    <row r="23" spans="1:17">
      <c r="A23" s="28" t="s">
        <v>13</v>
      </c>
      <c r="B23" s="29">
        <v>0</v>
      </c>
      <c r="C23" s="29">
        <v>1411</v>
      </c>
      <c r="D23" s="29">
        <v>2408</v>
      </c>
      <c r="E23" s="29">
        <v>110</v>
      </c>
      <c r="F23" s="29">
        <v>3929</v>
      </c>
      <c r="G23" s="29">
        <v>0</v>
      </c>
      <c r="H23" s="29">
        <v>3929</v>
      </c>
      <c r="I23" s="29">
        <v>3406.4378268641531</v>
      </c>
      <c r="J23" s="30">
        <v>0</v>
      </c>
      <c r="K23" s="30">
        <v>41.421569149815276</v>
      </c>
      <c r="L23" s="30">
        <v>70.689680023214166</v>
      </c>
      <c r="M23" s="30">
        <v>3.2291797352797169</v>
      </c>
      <c r="N23" s="30">
        <v>115.34042890830915</v>
      </c>
      <c r="O23" s="30">
        <v>0</v>
      </c>
      <c r="P23" s="30">
        <v>115.34042890830915</v>
      </c>
      <c r="Q23" s="36"/>
    </row>
    <row r="24" spans="1:17">
      <c r="A24" s="28" t="s">
        <v>14</v>
      </c>
      <c r="B24" s="29">
        <v>25</v>
      </c>
      <c r="C24" s="29">
        <v>837</v>
      </c>
      <c r="D24" s="29">
        <v>3164</v>
      </c>
      <c r="E24" s="29">
        <v>0</v>
      </c>
      <c r="F24" s="29">
        <v>4001</v>
      </c>
      <c r="G24" s="29">
        <v>0</v>
      </c>
      <c r="H24" s="29">
        <v>4026</v>
      </c>
      <c r="I24" s="29">
        <v>3346.0877130232375</v>
      </c>
      <c r="J24" s="30">
        <v>0.74714120322363409</v>
      </c>
      <c r="K24" s="30">
        <v>25.014287483927273</v>
      </c>
      <c r="L24" s="30">
        <v>94.558190679983142</v>
      </c>
      <c r="M24" s="30">
        <v>0</v>
      </c>
      <c r="N24" s="30">
        <v>119.57247816391042</v>
      </c>
      <c r="O24" s="30">
        <v>0</v>
      </c>
      <c r="P24" s="30">
        <v>120.31961936713404</v>
      </c>
      <c r="Q24" s="36"/>
    </row>
    <row r="25" spans="1:17">
      <c r="A25" s="28" t="s">
        <v>15</v>
      </c>
      <c r="B25" s="29">
        <v>376</v>
      </c>
      <c r="C25" s="29">
        <v>7981</v>
      </c>
      <c r="D25" s="29">
        <v>14103</v>
      </c>
      <c r="E25" s="29">
        <v>846</v>
      </c>
      <c r="F25" s="29">
        <v>22930</v>
      </c>
      <c r="G25" s="29">
        <v>0</v>
      </c>
      <c r="H25" s="29">
        <v>23306</v>
      </c>
      <c r="I25" s="29">
        <v>20860.855573970832</v>
      </c>
      <c r="J25" s="30">
        <v>1.8024188829012107</v>
      </c>
      <c r="K25" s="30">
        <v>38.258258256474896</v>
      </c>
      <c r="L25" s="30">
        <v>67.60508911052068</v>
      </c>
      <c r="M25" s="30">
        <v>4.0554424865277241</v>
      </c>
      <c r="N25" s="30">
        <v>109.91878985352331</v>
      </c>
      <c r="O25" s="30">
        <v>0</v>
      </c>
      <c r="P25" s="30">
        <v>111.7212087364245</v>
      </c>
      <c r="Q25" s="36"/>
    </row>
    <row r="26" spans="1:17">
      <c r="A26" s="28" t="s">
        <v>16</v>
      </c>
      <c r="B26" s="29">
        <v>189</v>
      </c>
      <c r="C26" s="29">
        <v>8188</v>
      </c>
      <c r="D26" s="29">
        <v>13901</v>
      </c>
      <c r="E26" s="29">
        <v>1011</v>
      </c>
      <c r="F26" s="29">
        <v>23100</v>
      </c>
      <c r="G26" s="29">
        <v>0</v>
      </c>
      <c r="H26" s="29">
        <v>23289</v>
      </c>
      <c r="I26" s="29">
        <v>20131.822054870052</v>
      </c>
      <c r="J26" s="30">
        <v>0.93881219238314961</v>
      </c>
      <c r="K26" s="30">
        <v>40.671927149382171</v>
      </c>
      <c r="L26" s="30">
        <v>69.049885112794513</v>
      </c>
      <c r="M26" s="30">
        <v>5.0219001402082766</v>
      </c>
      <c r="N26" s="30">
        <v>114.74371240238497</v>
      </c>
      <c r="O26" s="30">
        <v>0</v>
      </c>
      <c r="P26" s="30">
        <v>115.68252459476811</v>
      </c>
      <c r="Q26" s="36"/>
    </row>
    <row r="27" spans="1:17">
      <c r="A27" s="28" t="s">
        <v>17</v>
      </c>
      <c r="B27" s="29">
        <v>0</v>
      </c>
      <c r="C27" s="29">
        <v>533</v>
      </c>
      <c r="D27" s="29">
        <v>2174</v>
      </c>
      <c r="E27" s="29">
        <v>16</v>
      </c>
      <c r="F27" s="29">
        <v>2723</v>
      </c>
      <c r="G27" s="29">
        <v>0</v>
      </c>
      <c r="H27" s="29">
        <v>2723</v>
      </c>
      <c r="I27" s="29">
        <v>2452.9537462818571</v>
      </c>
      <c r="J27" s="30">
        <v>0</v>
      </c>
      <c r="K27" s="30">
        <v>21.728905439326436</v>
      </c>
      <c r="L27" s="30">
        <v>88.627843199053785</v>
      </c>
      <c r="M27" s="30">
        <v>0.65227483495163774</v>
      </c>
      <c r="N27" s="30">
        <v>111.00902347333187</v>
      </c>
      <c r="O27" s="30">
        <v>0</v>
      </c>
      <c r="P27" s="30">
        <v>111.00902347333187</v>
      </c>
      <c r="Q27" s="36"/>
    </row>
    <row r="28" spans="1:17">
      <c r="A28" s="28" t="s">
        <v>18</v>
      </c>
      <c r="B28" s="29">
        <v>157</v>
      </c>
      <c r="C28" s="29">
        <v>24632</v>
      </c>
      <c r="D28" s="29">
        <v>43059</v>
      </c>
      <c r="E28" s="29">
        <v>5744</v>
      </c>
      <c r="F28" s="29">
        <v>73435</v>
      </c>
      <c r="G28" s="29">
        <v>0</v>
      </c>
      <c r="H28" s="29">
        <v>73592</v>
      </c>
      <c r="I28" s="29">
        <v>65879.956858075748</v>
      </c>
      <c r="J28" s="30">
        <v>0.2383122386346167</v>
      </c>
      <c r="K28" s="30">
        <v>37.389216955718965</v>
      </c>
      <c r="L28" s="30">
        <v>65.359787792152616</v>
      </c>
      <c r="M28" s="30">
        <v>8.7188885268613898</v>
      </c>
      <c r="N28" s="30">
        <v>111.46789327473297</v>
      </c>
      <c r="O28" s="30">
        <v>0</v>
      </c>
      <c r="P28" s="30">
        <v>111.70620551336758</v>
      </c>
      <c r="Q28" s="36"/>
    </row>
    <row r="29" spans="1:17">
      <c r="A29" s="28" t="s">
        <v>19</v>
      </c>
      <c r="B29" s="29">
        <v>3</v>
      </c>
      <c r="C29" s="29">
        <v>2717</v>
      </c>
      <c r="D29" s="29">
        <v>1948</v>
      </c>
      <c r="E29" s="29">
        <v>113</v>
      </c>
      <c r="F29" s="29">
        <v>4778</v>
      </c>
      <c r="G29" s="29">
        <v>0</v>
      </c>
      <c r="H29" s="29">
        <v>4781</v>
      </c>
      <c r="I29" s="29">
        <v>4490.7881621055494</v>
      </c>
      <c r="J29" s="30">
        <v>6.6803418279997889E-2</v>
      </c>
      <c r="K29" s="30">
        <v>60.501629155584759</v>
      </c>
      <c r="L29" s="30">
        <v>43.377686269811967</v>
      </c>
      <c r="M29" s="30">
        <v>2.5162620885465876</v>
      </c>
      <c r="N29" s="30">
        <v>106.39557751394331</v>
      </c>
      <c r="O29" s="30">
        <v>0</v>
      </c>
      <c r="P29" s="30">
        <v>106.46238093222331</v>
      </c>
      <c r="Q29" s="36"/>
    </row>
    <row r="30" spans="1:17">
      <c r="A30" s="28" t="s">
        <v>20</v>
      </c>
      <c r="B30" s="29">
        <v>79</v>
      </c>
      <c r="C30" s="29">
        <v>461</v>
      </c>
      <c r="D30" s="29">
        <v>6181</v>
      </c>
      <c r="E30" s="29">
        <v>103</v>
      </c>
      <c r="F30" s="29">
        <v>6745</v>
      </c>
      <c r="G30" s="29">
        <v>0</v>
      </c>
      <c r="H30" s="29">
        <v>6824</v>
      </c>
      <c r="I30" s="29">
        <v>6350.8950246424047</v>
      </c>
      <c r="J30" s="30">
        <v>1.2439191593227161</v>
      </c>
      <c r="K30" s="30">
        <v>7.2588193980730642</v>
      </c>
      <c r="L30" s="30">
        <v>97.324864857895037</v>
      </c>
      <c r="M30" s="30">
        <v>1.6218186507625285</v>
      </c>
      <c r="N30" s="30">
        <v>106.20550290673063</v>
      </c>
      <c r="O30" s="30">
        <v>0</v>
      </c>
      <c r="P30" s="30">
        <v>107.44942206605334</v>
      </c>
      <c r="Q30" s="36"/>
    </row>
    <row r="31" spans="1:17">
      <c r="A31" s="28" t="s">
        <v>21</v>
      </c>
      <c r="B31" s="29">
        <v>337</v>
      </c>
      <c r="C31" s="29">
        <v>41773</v>
      </c>
      <c r="D31" s="29">
        <v>123345</v>
      </c>
      <c r="E31" s="29">
        <v>34652</v>
      </c>
      <c r="F31" s="29">
        <v>199770</v>
      </c>
      <c r="G31" s="29">
        <v>28</v>
      </c>
      <c r="H31" s="29">
        <v>200135</v>
      </c>
      <c r="I31" s="29">
        <v>182057.1218180221</v>
      </c>
      <c r="J31" s="30">
        <v>0.1851067382779199</v>
      </c>
      <c r="K31" s="30">
        <v>22.944996374135158</v>
      </c>
      <c r="L31" s="30">
        <v>67.750714044184065</v>
      </c>
      <c r="M31" s="30">
        <v>19.033586631473238</v>
      </c>
      <c r="N31" s="30">
        <v>109.72929704979246</v>
      </c>
      <c r="O31" s="30">
        <v>1.5379788343566046E-2</v>
      </c>
      <c r="P31" s="30">
        <v>109.92978357641394</v>
      </c>
      <c r="Q31" s="36"/>
    </row>
    <row r="32" spans="1:17">
      <c r="A32" s="28" t="s">
        <v>22</v>
      </c>
      <c r="B32" s="29">
        <v>10</v>
      </c>
      <c r="C32" s="29">
        <v>2781</v>
      </c>
      <c r="D32" s="29">
        <v>3459</v>
      </c>
      <c r="E32" s="29">
        <v>726</v>
      </c>
      <c r="F32" s="29">
        <v>6966</v>
      </c>
      <c r="G32" s="29">
        <v>0</v>
      </c>
      <c r="H32" s="29">
        <v>6976</v>
      </c>
      <c r="I32" s="29">
        <v>5197.9917785653106</v>
      </c>
      <c r="J32" s="30">
        <v>0.19238198954520247</v>
      </c>
      <c r="K32" s="30">
        <v>53.501431292520806</v>
      </c>
      <c r="L32" s="30">
        <v>66.544930183685537</v>
      </c>
      <c r="M32" s="30">
        <v>13.966932440981699</v>
      </c>
      <c r="N32" s="30">
        <v>134.01329391718804</v>
      </c>
      <c r="O32" s="30">
        <v>0</v>
      </c>
      <c r="P32" s="30">
        <v>134.20567590673323</v>
      </c>
      <c r="Q32" s="36"/>
    </row>
    <row r="33" spans="1:17">
      <c r="A33" s="28" t="s">
        <v>23</v>
      </c>
      <c r="B33" s="29">
        <v>52</v>
      </c>
      <c r="C33" s="29">
        <v>602</v>
      </c>
      <c r="D33" s="29">
        <v>2577</v>
      </c>
      <c r="E33" s="29">
        <v>96</v>
      </c>
      <c r="F33" s="29">
        <v>3275</v>
      </c>
      <c r="G33" s="29">
        <v>0</v>
      </c>
      <c r="H33" s="29">
        <v>3327</v>
      </c>
      <c r="I33" s="29">
        <v>3281.6526675035839</v>
      </c>
      <c r="J33" s="30">
        <v>1.5845674502645462</v>
      </c>
      <c r="K33" s="30">
        <v>18.344415481908783</v>
      </c>
      <c r="L33" s="30">
        <v>78.527506140994902</v>
      </c>
      <c r="M33" s="30">
        <v>2.9253552927960849</v>
      </c>
      <c r="N33" s="30">
        <v>99.797276915699769</v>
      </c>
      <c r="O33" s="30">
        <v>0</v>
      </c>
      <c r="P33" s="30">
        <v>101.38184436596431</v>
      </c>
      <c r="Q33" s="36"/>
    </row>
    <row r="34" spans="1:17">
      <c r="A34" s="28" t="s">
        <v>24</v>
      </c>
      <c r="B34" s="29">
        <v>318</v>
      </c>
      <c r="C34" s="29">
        <v>2756</v>
      </c>
      <c r="D34" s="29">
        <v>16671</v>
      </c>
      <c r="E34" s="29">
        <v>214</v>
      </c>
      <c r="F34" s="29">
        <v>19641</v>
      </c>
      <c r="G34" s="29">
        <v>0</v>
      </c>
      <c r="H34" s="29">
        <v>19959</v>
      </c>
      <c r="I34" s="29">
        <v>18255.938397094422</v>
      </c>
      <c r="J34" s="30">
        <v>1.7418989540992986</v>
      </c>
      <c r="K34" s="30">
        <v>15.096457602193922</v>
      </c>
      <c r="L34" s="30">
        <v>91.318231018205694</v>
      </c>
      <c r="M34" s="30">
        <v>1.1722213087334903</v>
      </c>
      <c r="N34" s="30">
        <v>107.58690992913309</v>
      </c>
      <c r="O34" s="30">
        <v>0</v>
      </c>
      <c r="P34" s="30">
        <v>109.3288088832324</v>
      </c>
      <c r="Q34" s="36"/>
    </row>
    <row r="35" spans="1:17">
      <c r="A35" s="28" t="s">
        <v>25</v>
      </c>
      <c r="B35" s="29">
        <v>15</v>
      </c>
      <c r="C35" s="29">
        <v>495</v>
      </c>
      <c r="D35" s="29">
        <v>1001</v>
      </c>
      <c r="E35" s="29">
        <v>130</v>
      </c>
      <c r="F35" s="29">
        <v>1626</v>
      </c>
      <c r="G35" s="29">
        <v>0</v>
      </c>
      <c r="H35" s="29">
        <v>1641</v>
      </c>
      <c r="I35" s="29">
        <v>1267.1006477255896</v>
      </c>
      <c r="J35" s="30">
        <v>1.1838049350637285</v>
      </c>
      <c r="K35" s="30">
        <v>39.065562857103039</v>
      </c>
      <c r="L35" s="30">
        <v>78.99924933325282</v>
      </c>
      <c r="M35" s="30">
        <v>10.259642770552315</v>
      </c>
      <c r="N35" s="30">
        <v>128.32445496090816</v>
      </c>
      <c r="O35" s="30">
        <v>0</v>
      </c>
      <c r="P35" s="30">
        <v>129.50825989597189</v>
      </c>
      <c r="Q35" s="36"/>
    </row>
    <row r="36" spans="1:17">
      <c r="A36" s="28" t="s">
        <v>26</v>
      </c>
      <c r="B36" s="29">
        <v>25</v>
      </c>
      <c r="C36" s="29">
        <v>2730</v>
      </c>
      <c r="D36" s="29">
        <v>6714</v>
      </c>
      <c r="E36" s="29">
        <v>610</v>
      </c>
      <c r="F36" s="29">
        <v>10054</v>
      </c>
      <c r="G36" s="29">
        <v>0</v>
      </c>
      <c r="H36" s="29">
        <v>10079</v>
      </c>
      <c r="I36" s="29">
        <v>9923.7084580866467</v>
      </c>
      <c r="J36" s="30">
        <v>0.25192195141150042</v>
      </c>
      <c r="K36" s="30">
        <v>27.509877094135849</v>
      </c>
      <c r="L36" s="30">
        <v>67.656159271072553</v>
      </c>
      <c r="M36" s="30">
        <v>6.1468956144406102</v>
      </c>
      <c r="N36" s="30">
        <v>101.31293197964901</v>
      </c>
      <c r="O36" s="30">
        <v>0</v>
      </c>
      <c r="P36" s="30">
        <v>101.56485393106051</v>
      </c>
      <c r="Q36" s="36"/>
    </row>
    <row r="37" spans="1:17">
      <c r="A37" s="28" t="s">
        <v>27</v>
      </c>
      <c r="B37" s="29">
        <v>17</v>
      </c>
      <c r="C37" s="29">
        <v>3253</v>
      </c>
      <c r="D37" s="29">
        <v>5247</v>
      </c>
      <c r="E37" s="29">
        <v>115</v>
      </c>
      <c r="F37" s="29">
        <v>8615</v>
      </c>
      <c r="G37" s="29">
        <v>0</v>
      </c>
      <c r="H37" s="29">
        <v>8632</v>
      </c>
      <c r="I37" s="29">
        <v>7455.3045936967046</v>
      </c>
      <c r="J37" s="30">
        <v>0.22802555933627613</v>
      </c>
      <c r="K37" s="30">
        <v>43.633361442406255</v>
      </c>
      <c r="L37" s="30">
        <v>70.379418225731811</v>
      </c>
      <c r="M37" s="30">
        <v>1.5425258425689268</v>
      </c>
      <c r="N37" s="30">
        <v>115.555305510707</v>
      </c>
      <c r="O37" s="30">
        <v>0</v>
      </c>
      <c r="P37" s="30">
        <v>115.78333107004329</v>
      </c>
      <c r="Q37" s="36"/>
    </row>
    <row r="38" spans="1:17">
      <c r="A38" s="28" t="s">
        <v>28</v>
      </c>
      <c r="B38" s="29">
        <v>112</v>
      </c>
      <c r="C38" s="29">
        <v>10430</v>
      </c>
      <c r="D38" s="29">
        <v>20762</v>
      </c>
      <c r="E38" s="29">
        <v>2433</v>
      </c>
      <c r="F38" s="29">
        <v>33625</v>
      </c>
      <c r="G38" s="29">
        <v>0</v>
      </c>
      <c r="H38" s="29">
        <v>33737</v>
      </c>
      <c r="I38" s="29">
        <v>29534.098265265224</v>
      </c>
      <c r="J38" s="30">
        <v>0.37922268353702254</v>
      </c>
      <c r="K38" s="30">
        <v>35.315112404385225</v>
      </c>
      <c r="L38" s="30">
        <v>70.298404960675555</v>
      </c>
      <c r="M38" s="30">
        <v>8.2379356164783548</v>
      </c>
      <c r="N38" s="30">
        <v>113.85145298153914</v>
      </c>
      <c r="O38" s="30">
        <v>0</v>
      </c>
      <c r="P38" s="30">
        <v>114.23067566507615</v>
      </c>
      <c r="Q38" s="36"/>
    </row>
    <row r="39" spans="1:17">
      <c r="A39" s="28" t="s">
        <v>29</v>
      </c>
      <c r="B39" s="29">
        <v>0</v>
      </c>
      <c r="C39" s="29">
        <v>2672</v>
      </c>
      <c r="D39" s="29">
        <v>8466</v>
      </c>
      <c r="E39" s="29">
        <v>613</v>
      </c>
      <c r="F39" s="29">
        <v>11751</v>
      </c>
      <c r="G39" s="29">
        <v>0</v>
      </c>
      <c r="H39" s="29">
        <v>11751</v>
      </c>
      <c r="I39" s="29">
        <v>10535.672418589871</v>
      </c>
      <c r="J39" s="30">
        <v>0</v>
      </c>
      <c r="K39" s="30">
        <v>25.361456714289428</v>
      </c>
      <c r="L39" s="30">
        <v>80.355573556577198</v>
      </c>
      <c r="M39" s="30">
        <v>5.8183282057857104</v>
      </c>
      <c r="N39" s="30">
        <v>111.53535847665235</v>
      </c>
      <c r="O39" s="30">
        <v>0</v>
      </c>
      <c r="P39" s="30">
        <v>111.53535847665235</v>
      </c>
      <c r="Q39" s="36"/>
    </row>
    <row r="40" spans="1:17">
      <c r="A40" s="28" t="s">
        <v>30</v>
      </c>
      <c r="B40" s="29">
        <v>107</v>
      </c>
      <c r="C40" s="29">
        <v>1864</v>
      </c>
      <c r="D40" s="29">
        <v>3697</v>
      </c>
      <c r="E40" s="29">
        <v>69</v>
      </c>
      <c r="F40" s="29">
        <v>5630</v>
      </c>
      <c r="G40" s="29">
        <v>0</v>
      </c>
      <c r="H40" s="29">
        <v>5737</v>
      </c>
      <c r="I40" s="29">
        <v>5400.7988426173188</v>
      </c>
      <c r="J40" s="30">
        <v>1.9811883967177342</v>
      </c>
      <c r="K40" s="30">
        <v>34.513412817587444</v>
      </c>
      <c r="L40" s="30">
        <v>68.452836473509009</v>
      </c>
      <c r="M40" s="30">
        <v>1.2775887791918099</v>
      </c>
      <c r="N40" s="30">
        <v>104.24383807028825</v>
      </c>
      <c r="O40" s="30">
        <v>0</v>
      </c>
      <c r="P40" s="30">
        <v>106.22502646700597</v>
      </c>
      <c r="Q40" s="36"/>
    </row>
    <row r="41" spans="1:17">
      <c r="A41" s="28" t="s">
        <v>31</v>
      </c>
      <c r="B41" s="29">
        <v>470</v>
      </c>
      <c r="C41" s="29">
        <v>2162</v>
      </c>
      <c r="D41" s="29">
        <v>14222</v>
      </c>
      <c r="E41" s="29">
        <v>130</v>
      </c>
      <c r="F41" s="29">
        <v>16514</v>
      </c>
      <c r="G41" s="29">
        <v>0</v>
      </c>
      <c r="H41" s="29">
        <v>16984</v>
      </c>
      <c r="I41" s="29">
        <v>15532.078836312709</v>
      </c>
      <c r="J41" s="30">
        <v>3.0259954572286816</v>
      </c>
      <c r="K41" s="30">
        <v>13.919579103251934</v>
      </c>
      <c r="L41" s="30">
        <v>91.565334878098525</v>
      </c>
      <c r="M41" s="30">
        <v>0.83697746689303953</v>
      </c>
      <c r="N41" s="30">
        <v>106.32189144824349</v>
      </c>
      <c r="O41" s="30">
        <v>0</v>
      </c>
      <c r="P41" s="30">
        <v>109.34788690547219</v>
      </c>
      <c r="Q41" s="36"/>
    </row>
    <row r="42" spans="1:17">
      <c r="A42" s="28" t="s">
        <v>32</v>
      </c>
      <c r="B42" s="29">
        <v>23</v>
      </c>
      <c r="C42" s="29">
        <v>3435</v>
      </c>
      <c r="D42" s="29">
        <v>13004</v>
      </c>
      <c r="E42" s="29">
        <v>1214</v>
      </c>
      <c r="F42" s="29">
        <v>17653</v>
      </c>
      <c r="G42" s="29">
        <v>0</v>
      </c>
      <c r="H42" s="29">
        <v>17676</v>
      </c>
      <c r="I42" s="29">
        <v>14832.10913402233</v>
      </c>
      <c r="J42" s="30">
        <v>0.15506897766307504</v>
      </c>
      <c r="K42" s="30">
        <v>23.159214707507076</v>
      </c>
      <c r="L42" s="30">
        <v>87.674651544809905</v>
      </c>
      <c r="M42" s="30">
        <v>8.1849451688249175</v>
      </c>
      <c r="N42" s="30">
        <v>119.0188114211419</v>
      </c>
      <c r="O42" s="30">
        <v>0</v>
      </c>
      <c r="P42" s="30">
        <v>119.17388039880497</v>
      </c>
      <c r="Q42" s="36"/>
    </row>
    <row r="43" spans="1:17">
      <c r="A43" s="28" t="s">
        <v>33</v>
      </c>
      <c r="B43" s="29">
        <v>9</v>
      </c>
      <c r="C43" s="29">
        <v>2761</v>
      </c>
      <c r="D43" s="29">
        <v>8699</v>
      </c>
      <c r="E43" s="29">
        <v>398</v>
      </c>
      <c r="F43" s="29">
        <v>11858</v>
      </c>
      <c r="G43" s="29">
        <v>0</v>
      </c>
      <c r="H43" s="29">
        <v>11867</v>
      </c>
      <c r="I43" s="29">
        <v>10561.648812627807</v>
      </c>
      <c r="J43" s="30">
        <v>8.5213967626336373E-2</v>
      </c>
      <c r="K43" s="30">
        <v>26.141751624034971</v>
      </c>
      <c r="L43" s="30">
        <v>82.364033820166682</v>
      </c>
      <c r="M43" s="30">
        <v>3.7683510128090978</v>
      </c>
      <c r="N43" s="30">
        <v>112.27413645701074</v>
      </c>
      <c r="O43" s="30">
        <v>0</v>
      </c>
      <c r="P43" s="30">
        <v>112.3593504246371</v>
      </c>
      <c r="Q43" s="36"/>
    </row>
    <row r="44" spans="1:17">
      <c r="A44" s="28" t="s">
        <v>34</v>
      </c>
      <c r="B44" s="29">
        <v>66</v>
      </c>
      <c r="C44" s="29">
        <v>4186</v>
      </c>
      <c r="D44" s="29">
        <v>12582</v>
      </c>
      <c r="E44" s="29">
        <v>618</v>
      </c>
      <c r="F44" s="29">
        <v>17386</v>
      </c>
      <c r="G44" s="29">
        <v>1233</v>
      </c>
      <c r="H44" s="29">
        <v>18685</v>
      </c>
      <c r="I44" s="29">
        <v>17175.78087739888</v>
      </c>
      <c r="J44" s="30">
        <v>0.38426200515196091</v>
      </c>
      <c r="K44" s="30">
        <v>24.371526569183459</v>
      </c>
      <c r="L44" s="30">
        <v>73.254311345787457</v>
      </c>
      <c r="M44" s="30">
        <v>3.5980896846047252</v>
      </c>
      <c r="N44" s="30">
        <v>101.22392759957563</v>
      </c>
      <c r="O44" s="30">
        <v>7.1787129144298145</v>
      </c>
      <c r="P44" s="30">
        <v>108.78690251915741</v>
      </c>
      <c r="Q44" s="36"/>
    </row>
    <row r="45" spans="1:17">
      <c r="A45" s="28" t="s">
        <v>35</v>
      </c>
      <c r="B45" s="29">
        <v>17</v>
      </c>
      <c r="C45" s="29">
        <v>442</v>
      </c>
      <c r="D45" s="29">
        <v>360</v>
      </c>
      <c r="E45" s="29">
        <v>0</v>
      </c>
      <c r="F45" s="29">
        <v>802</v>
      </c>
      <c r="G45" s="29">
        <v>0</v>
      </c>
      <c r="H45" s="29">
        <v>819</v>
      </c>
      <c r="I45" s="29">
        <v>737.88061381915054</v>
      </c>
      <c r="J45" s="30">
        <v>2.303895736196504</v>
      </c>
      <c r="K45" s="30">
        <v>59.901289141109103</v>
      </c>
      <c r="L45" s="30">
        <v>48.788380295925968</v>
      </c>
      <c r="M45" s="30">
        <v>0</v>
      </c>
      <c r="N45" s="30">
        <v>108.68966943703506</v>
      </c>
      <c r="O45" s="30">
        <v>0</v>
      </c>
      <c r="P45" s="30">
        <v>110.99356517323157</v>
      </c>
      <c r="Q45" s="36"/>
    </row>
    <row r="46" spans="1:17">
      <c r="A46" s="28" t="s">
        <v>36</v>
      </c>
      <c r="B46" s="29">
        <v>88</v>
      </c>
      <c r="C46" s="29">
        <v>3590</v>
      </c>
      <c r="D46" s="29">
        <v>7291</v>
      </c>
      <c r="E46" s="29">
        <v>188</v>
      </c>
      <c r="F46" s="29">
        <v>11069</v>
      </c>
      <c r="G46" s="29">
        <v>0</v>
      </c>
      <c r="H46" s="29">
        <v>11157</v>
      </c>
      <c r="I46" s="29">
        <v>10305.99265927046</v>
      </c>
      <c r="J46" s="30">
        <v>0.85387213934062078</v>
      </c>
      <c r="K46" s="30">
        <v>34.834102048100327</v>
      </c>
      <c r="L46" s="30">
        <v>70.745247362868923</v>
      </c>
      <c r="M46" s="30">
        <v>1.8241813885913263</v>
      </c>
      <c r="N46" s="30">
        <v>107.40353079956057</v>
      </c>
      <c r="O46" s="30">
        <v>0</v>
      </c>
      <c r="P46" s="30">
        <v>108.25740293890121</v>
      </c>
      <c r="Q46" s="36"/>
    </row>
    <row r="47" spans="1:17">
      <c r="A47" s="28" t="s">
        <v>37</v>
      </c>
      <c r="B47" s="29">
        <v>0</v>
      </c>
      <c r="C47" s="29">
        <v>193</v>
      </c>
      <c r="D47" s="29">
        <v>537</v>
      </c>
      <c r="E47" s="29">
        <v>0</v>
      </c>
      <c r="F47" s="29">
        <v>730</v>
      </c>
      <c r="G47" s="29">
        <v>0</v>
      </c>
      <c r="H47" s="29">
        <v>730</v>
      </c>
      <c r="I47" s="29">
        <v>658.63962508455847</v>
      </c>
      <c r="J47" s="30">
        <v>0</v>
      </c>
      <c r="K47" s="30">
        <v>29.302822461558094</v>
      </c>
      <c r="L47" s="30">
        <v>81.531687367133131</v>
      </c>
      <c r="M47" s="30">
        <v>0</v>
      </c>
      <c r="N47" s="30">
        <v>110.83450982869122</v>
      </c>
      <c r="O47" s="30">
        <v>0</v>
      </c>
      <c r="P47" s="30">
        <v>110.83450982869122</v>
      </c>
      <c r="Q47" s="36"/>
    </row>
    <row r="48" spans="1:17">
      <c r="A48" s="28" t="s">
        <v>38</v>
      </c>
      <c r="B48" s="29">
        <v>37</v>
      </c>
      <c r="C48" s="29">
        <v>9029</v>
      </c>
      <c r="D48" s="29">
        <v>17796</v>
      </c>
      <c r="E48" s="29">
        <v>973</v>
      </c>
      <c r="F48" s="29">
        <v>27798</v>
      </c>
      <c r="G48" s="29">
        <v>0</v>
      </c>
      <c r="H48" s="29">
        <v>27835</v>
      </c>
      <c r="I48" s="29">
        <v>24463.442875560453</v>
      </c>
      <c r="J48" s="30">
        <v>0.15124608661262418</v>
      </c>
      <c r="K48" s="30">
        <v>36.908132865550911</v>
      </c>
      <c r="L48" s="30">
        <v>72.745279928601619</v>
      </c>
      <c r="M48" s="30">
        <v>3.9773633047049546</v>
      </c>
      <c r="N48" s="30">
        <v>113.63077609885748</v>
      </c>
      <c r="O48" s="30">
        <v>0</v>
      </c>
      <c r="P48" s="30">
        <v>113.78202218547011</v>
      </c>
      <c r="Q48" s="36"/>
    </row>
    <row r="49" spans="1:17">
      <c r="A49" s="28" t="s">
        <v>39</v>
      </c>
      <c r="B49" s="29">
        <v>0</v>
      </c>
      <c r="C49" s="29">
        <v>406</v>
      </c>
      <c r="D49" s="29">
        <v>1184</v>
      </c>
      <c r="E49" s="29">
        <v>0</v>
      </c>
      <c r="F49" s="29">
        <v>1590</v>
      </c>
      <c r="G49" s="29">
        <v>0</v>
      </c>
      <c r="H49" s="29">
        <v>1590</v>
      </c>
      <c r="I49" s="29">
        <v>1381.6776738644239</v>
      </c>
      <c r="J49" s="30">
        <v>0</v>
      </c>
      <c r="K49" s="30">
        <v>29.384566869670536</v>
      </c>
      <c r="L49" s="30">
        <v>85.69292407312787</v>
      </c>
      <c r="M49" s="30">
        <v>0</v>
      </c>
      <c r="N49" s="30">
        <v>115.07749094279841</v>
      </c>
      <c r="O49" s="30">
        <v>0</v>
      </c>
      <c r="P49" s="30">
        <v>115.07749094279841</v>
      </c>
      <c r="Q49" s="36"/>
    </row>
    <row r="50" spans="1:17">
      <c r="A50" s="28" t="s">
        <v>40</v>
      </c>
      <c r="B50" s="29">
        <v>42</v>
      </c>
      <c r="C50" s="29">
        <v>709</v>
      </c>
      <c r="D50" s="29">
        <v>3267</v>
      </c>
      <c r="E50" s="29">
        <v>202</v>
      </c>
      <c r="F50" s="29">
        <v>4178</v>
      </c>
      <c r="G50" s="29">
        <v>0</v>
      </c>
      <c r="H50" s="29">
        <v>4220</v>
      </c>
      <c r="I50" s="29">
        <v>3856.4957535377898</v>
      </c>
      <c r="J50" s="30">
        <v>1.0890715998188494</v>
      </c>
      <c r="K50" s="30">
        <v>18.384565815989625</v>
      </c>
      <c r="L50" s="30">
        <v>84.714212300194788</v>
      </c>
      <c r="M50" s="30">
        <v>5.2379157896049424</v>
      </c>
      <c r="N50" s="30">
        <v>108.33669390578935</v>
      </c>
      <c r="O50" s="30">
        <v>0</v>
      </c>
      <c r="P50" s="30">
        <v>109.42576550560821</v>
      </c>
      <c r="Q50" s="36"/>
    </row>
    <row r="51" spans="1:17">
      <c r="A51" s="28" t="s">
        <v>41</v>
      </c>
      <c r="B51" s="29">
        <v>31</v>
      </c>
      <c r="C51" s="29">
        <v>1175</v>
      </c>
      <c r="D51" s="29">
        <v>1745</v>
      </c>
      <c r="E51" s="29">
        <v>0</v>
      </c>
      <c r="F51" s="29">
        <v>2920</v>
      </c>
      <c r="G51" s="29">
        <v>0</v>
      </c>
      <c r="H51" s="29">
        <v>2951</v>
      </c>
      <c r="I51" s="29">
        <v>2746.9970109205851</v>
      </c>
      <c r="J51" s="30">
        <v>1.1285050503062306</v>
      </c>
      <c r="K51" s="30">
        <v>42.773981745478096</v>
      </c>
      <c r="L51" s="30">
        <v>63.523913315624917</v>
      </c>
      <c r="M51" s="30">
        <v>0</v>
      </c>
      <c r="N51" s="30">
        <v>106.29789506110301</v>
      </c>
      <c r="O51" s="30">
        <v>0</v>
      </c>
      <c r="P51" s="30">
        <v>107.42640011140925</v>
      </c>
      <c r="Q51" s="36"/>
    </row>
    <row r="52" spans="1:17">
      <c r="A52" s="28" t="s">
        <v>42</v>
      </c>
      <c r="B52" s="29">
        <v>0</v>
      </c>
      <c r="C52" s="29">
        <v>1335</v>
      </c>
      <c r="D52" s="29">
        <v>5056</v>
      </c>
      <c r="E52" s="29">
        <v>232</v>
      </c>
      <c r="F52" s="29">
        <v>6623</v>
      </c>
      <c r="G52" s="29">
        <v>0</v>
      </c>
      <c r="H52" s="29">
        <v>6623</v>
      </c>
      <c r="I52" s="29">
        <v>6962.4347533423934</v>
      </c>
      <c r="J52" s="30">
        <v>0</v>
      </c>
      <c r="K52" s="30">
        <v>19.174326902799606</v>
      </c>
      <c r="L52" s="30">
        <v>72.618274771951178</v>
      </c>
      <c r="M52" s="30">
        <v>3.3321676714977593</v>
      </c>
      <c r="N52" s="30">
        <v>95.124769346248542</v>
      </c>
      <c r="O52" s="30">
        <v>0</v>
      </c>
      <c r="P52" s="30">
        <v>95.124769346248542</v>
      </c>
      <c r="Q52" s="36"/>
    </row>
    <row r="53" spans="1:17">
      <c r="A53" s="28" t="s">
        <v>43</v>
      </c>
      <c r="B53" s="29">
        <v>67</v>
      </c>
      <c r="C53" s="29">
        <v>6737</v>
      </c>
      <c r="D53" s="29">
        <v>11301</v>
      </c>
      <c r="E53" s="29">
        <v>331</v>
      </c>
      <c r="F53" s="29">
        <v>18369</v>
      </c>
      <c r="G53" s="29">
        <v>0</v>
      </c>
      <c r="H53" s="29">
        <v>18436</v>
      </c>
      <c r="I53" s="29">
        <v>16751.456824457091</v>
      </c>
      <c r="J53" s="30">
        <v>0.3999652131877876</v>
      </c>
      <c r="K53" s="30">
        <v>40.217397630539182</v>
      </c>
      <c r="L53" s="30">
        <v>67.46278916768938</v>
      </c>
      <c r="M53" s="30">
        <v>1.9759475457486224</v>
      </c>
      <c r="N53" s="30">
        <v>109.65613434397716</v>
      </c>
      <c r="O53" s="30">
        <v>0</v>
      </c>
      <c r="P53" s="30">
        <v>110.05609955716496</v>
      </c>
      <c r="Q53" s="36"/>
    </row>
    <row r="54" spans="1:17">
      <c r="A54" s="28" t="s">
        <v>44</v>
      </c>
      <c r="B54" s="29">
        <v>31</v>
      </c>
      <c r="C54" s="29">
        <v>1539</v>
      </c>
      <c r="D54" s="29">
        <v>1604</v>
      </c>
      <c r="E54" s="29">
        <v>0</v>
      </c>
      <c r="F54" s="29">
        <v>3143</v>
      </c>
      <c r="G54" s="29">
        <v>0</v>
      </c>
      <c r="H54" s="29">
        <v>3174</v>
      </c>
      <c r="I54" s="29">
        <v>2839.4600291952743</v>
      </c>
      <c r="J54" s="30">
        <v>1.0917568721256361</v>
      </c>
      <c r="K54" s="30">
        <v>54.200446006495284</v>
      </c>
      <c r="L54" s="30">
        <v>56.489613641597423</v>
      </c>
      <c r="M54" s="30">
        <v>0</v>
      </c>
      <c r="N54" s="30">
        <v>110.69005964809271</v>
      </c>
      <c r="O54" s="30">
        <v>0</v>
      </c>
      <c r="P54" s="30">
        <v>111.78181652021834</v>
      </c>
      <c r="Q54" s="36"/>
    </row>
    <row r="55" spans="1:17">
      <c r="A55" s="28" t="s">
        <v>45</v>
      </c>
      <c r="B55" s="29">
        <v>9</v>
      </c>
      <c r="C55" s="29">
        <v>1439</v>
      </c>
      <c r="D55" s="29">
        <v>6368</v>
      </c>
      <c r="E55" s="29">
        <v>142</v>
      </c>
      <c r="F55" s="29">
        <v>7949</v>
      </c>
      <c r="G55" s="29">
        <v>0</v>
      </c>
      <c r="H55" s="29">
        <v>7958</v>
      </c>
      <c r="I55" s="29">
        <v>7243.4164987528438</v>
      </c>
      <c r="J55" s="30">
        <v>0.12425075931433187</v>
      </c>
      <c r="K55" s="30">
        <v>19.866315850369283</v>
      </c>
      <c r="L55" s="30">
        <v>87.914315034851697</v>
      </c>
      <c r="M55" s="30">
        <v>1.9604008691816803</v>
      </c>
      <c r="N55" s="30">
        <v>109.74103175440266</v>
      </c>
      <c r="O55" s="30">
        <v>0</v>
      </c>
      <c r="P55" s="30">
        <v>109.86528251371699</v>
      </c>
      <c r="Q55" s="36"/>
    </row>
    <row r="56" spans="1:17">
      <c r="A56" s="28" t="s">
        <v>46</v>
      </c>
      <c r="B56" s="29">
        <v>100</v>
      </c>
      <c r="C56" s="29">
        <v>811</v>
      </c>
      <c r="D56" s="29">
        <v>902</v>
      </c>
      <c r="E56" s="29">
        <v>0</v>
      </c>
      <c r="F56" s="29">
        <v>1713</v>
      </c>
      <c r="G56" s="29">
        <v>0</v>
      </c>
      <c r="H56" s="29">
        <v>1813</v>
      </c>
      <c r="I56" s="29">
        <v>1677.3527592643579</v>
      </c>
      <c r="J56" s="30">
        <v>5.9617751512125174</v>
      </c>
      <c r="K56" s="30">
        <v>48.349996476333516</v>
      </c>
      <c r="L56" s="30">
        <v>53.775211863936903</v>
      </c>
      <c r="M56" s="30">
        <v>0</v>
      </c>
      <c r="N56" s="30">
        <v>102.12520834027042</v>
      </c>
      <c r="O56" s="30">
        <v>0</v>
      </c>
      <c r="P56" s="30">
        <v>108.08698349148294</v>
      </c>
      <c r="Q56" s="36"/>
    </row>
    <row r="57" spans="1:17">
      <c r="A57" s="28" t="s">
        <v>47</v>
      </c>
      <c r="B57" s="29">
        <v>31</v>
      </c>
      <c r="C57" s="29">
        <v>2325</v>
      </c>
      <c r="D57" s="29">
        <v>6767</v>
      </c>
      <c r="E57" s="29">
        <v>255</v>
      </c>
      <c r="F57" s="29">
        <v>9347</v>
      </c>
      <c r="G57" s="29">
        <v>0</v>
      </c>
      <c r="H57" s="29">
        <v>9378</v>
      </c>
      <c r="I57" s="29">
        <v>8323.0282400617853</v>
      </c>
      <c r="J57" s="30">
        <v>0.37246058893307171</v>
      </c>
      <c r="K57" s="30">
        <v>27.934544169980381</v>
      </c>
      <c r="L57" s="30">
        <v>81.304542106777305</v>
      </c>
      <c r="M57" s="30">
        <v>3.063788715417203</v>
      </c>
      <c r="N57" s="30">
        <v>112.30287499217488</v>
      </c>
      <c r="O57" s="30">
        <v>0</v>
      </c>
      <c r="P57" s="30">
        <v>112.67533558110796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94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3596</v>
      </c>
      <c r="C62" s="32">
        <v>190978</v>
      </c>
      <c r="D62" s="32">
        <v>509572</v>
      </c>
      <c r="E62" s="32">
        <v>67549</v>
      </c>
      <c r="F62" s="32">
        <v>768099</v>
      </c>
      <c r="G62" s="32">
        <v>1261</v>
      </c>
      <c r="H62" s="32">
        <v>772956</v>
      </c>
      <c r="I62" s="32">
        <v>695292.67560710036</v>
      </c>
      <c r="J62" s="33">
        <v>0.51719227401038326</v>
      </c>
      <c r="K62" s="33">
        <v>27.467282009442428</v>
      </c>
      <c r="L62" s="33">
        <v>73.288849124588168</v>
      </c>
      <c r="M62" s="33">
        <v>9.7151893540398735</v>
      </c>
      <c r="N62" s="33">
        <v>110.47132048807046</v>
      </c>
      <c r="O62" s="33">
        <v>0.18136247428450872</v>
      </c>
      <c r="P62" s="33">
        <v>111.16987523636537</v>
      </c>
      <c r="Q62" s="36"/>
    </row>
    <row r="63" spans="1:17">
      <c r="A63" s="28" t="s">
        <v>48</v>
      </c>
      <c r="B63" s="29">
        <v>1288</v>
      </c>
      <c r="C63" s="29">
        <v>17338</v>
      </c>
      <c r="D63" s="29">
        <v>52535</v>
      </c>
      <c r="E63" s="29">
        <v>2587</v>
      </c>
      <c r="F63" s="29">
        <v>72460</v>
      </c>
      <c r="G63" s="29">
        <v>0</v>
      </c>
      <c r="H63" s="29">
        <v>73748</v>
      </c>
      <c r="I63" s="29">
        <v>66866.022651215637</v>
      </c>
      <c r="J63" s="30">
        <v>1.9262398882589797</v>
      </c>
      <c r="K63" s="30">
        <v>25.929462098318467</v>
      </c>
      <c r="L63" s="30">
        <v>78.567556311867619</v>
      </c>
      <c r="M63" s="30">
        <v>3.8689305830170655</v>
      </c>
      <c r="N63" s="30">
        <v>108.36594899320315</v>
      </c>
      <c r="O63" s="30">
        <v>0</v>
      </c>
      <c r="P63" s="30">
        <v>110.29218888146212</v>
      </c>
      <c r="Q63" s="36"/>
    </row>
    <row r="64" spans="1:17">
      <c r="A64" s="28" t="s">
        <v>49</v>
      </c>
      <c r="B64" s="29">
        <v>279</v>
      </c>
      <c r="C64" s="29">
        <v>12239</v>
      </c>
      <c r="D64" s="29">
        <v>29370</v>
      </c>
      <c r="E64" s="29">
        <v>1016</v>
      </c>
      <c r="F64" s="29">
        <v>42625</v>
      </c>
      <c r="G64" s="29">
        <v>1233</v>
      </c>
      <c r="H64" s="29">
        <v>44137</v>
      </c>
      <c r="I64" s="29">
        <v>39861.19147591223</v>
      </c>
      <c r="J64" s="30">
        <v>0.69992890244787909</v>
      </c>
      <c r="K64" s="30">
        <v>30.70404959519567</v>
      </c>
      <c r="L64" s="30">
        <v>73.680687687792854</v>
      </c>
      <c r="M64" s="30">
        <v>2.5488450354374375</v>
      </c>
      <c r="N64" s="30">
        <v>106.93358231842598</v>
      </c>
      <c r="O64" s="30">
        <v>3.093234181785788</v>
      </c>
      <c r="P64" s="30">
        <v>110.72674540265963</v>
      </c>
      <c r="Q64" s="36"/>
    </row>
    <row r="65" spans="1:17">
      <c r="A65" s="28" t="s">
        <v>50</v>
      </c>
      <c r="B65" s="29">
        <v>337</v>
      </c>
      <c r="C65" s="29">
        <v>41773</v>
      </c>
      <c r="D65" s="29">
        <v>123345</v>
      </c>
      <c r="E65" s="29">
        <v>34652</v>
      </c>
      <c r="F65" s="29">
        <v>199770</v>
      </c>
      <c r="G65" s="29">
        <v>28</v>
      </c>
      <c r="H65" s="29">
        <v>200135</v>
      </c>
      <c r="I65" s="29">
        <v>182057.1218180221</v>
      </c>
      <c r="J65" s="30">
        <v>0.1851067382779199</v>
      </c>
      <c r="K65" s="30">
        <v>22.944996374135158</v>
      </c>
      <c r="L65" s="30">
        <v>67.750714044184065</v>
      </c>
      <c r="M65" s="30">
        <v>19.033586631473238</v>
      </c>
      <c r="N65" s="30">
        <v>109.72929704979246</v>
      </c>
      <c r="O65" s="30">
        <v>1.5379788343566046E-2</v>
      </c>
      <c r="P65" s="30">
        <v>109.92978357641394</v>
      </c>
      <c r="Q65" s="36"/>
    </row>
    <row r="66" spans="1:17">
      <c r="A66" s="28" t="s">
        <v>51</v>
      </c>
      <c r="B66" s="29">
        <v>426</v>
      </c>
      <c r="C66" s="29">
        <v>27891</v>
      </c>
      <c r="D66" s="29">
        <v>60335</v>
      </c>
      <c r="E66" s="29">
        <v>3954</v>
      </c>
      <c r="F66" s="29">
        <v>92180</v>
      </c>
      <c r="G66" s="29">
        <v>0</v>
      </c>
      <c r="H66" s="29">
        <v>92606</v>
      </c>
      <c r="I66" s="29">
        <v>81371.685267508597</v>
      </c>
      <c r="J66" s="30">
        <v>0.5235236293798381</v>
      </c>
      <c r="K66" s="30">
        <v>34.276050579889819</v>
      </c>
      <c r="L66" s="30">
        <v>74.14741356486509</v>
      </c>
      <c r="M66" s="30">
        <v>4.8591841093142714</v>
      </c>
      <c r="N66" s="30">
        <v>113.28264825406917</v>
      </c>
      <c r="O66" s="30">
        <v>0</v>
      </c>
      <c r="P66" s="30">
        <v>113.80617188344901</v>
      </c>
      <c r="Q66" s="36"/>
    </row>
    <row r="67" spans="1:17">
      <c r="A67" s="28" t="s">
        <v>52</v>
      </c>
      <c r="B67" s="29">
        <v>319</v>
      </c>
      <c r="C67" s="29">
        <v>24550</v>
      </c>
      <c r="D67" s="29">
        <v>90388</v>
      </c>
      <c r="E67" s="29">
        <v>13315</v>
      </c>
      <c r="F67" s="29">
        <v>128253</v>
      </c>
      <c r="G67" s="29">
        <v>0</v>
      </c>
      <c r="H67" s="29">
        <v>128572</v>
      </c>
      <c r="I67" s="29">
        <v>115513.50503817205</v>
      </c>
      <c r="J67" s="30">
        <v>0.27615818591478525</v>
      </c>
      <c r="K67" s="30">
        <v>21.252926220087705</v>
      </c>
      <c r="L67" s="30">
        <v>78.24885927418687</v>
      </c>
      <c r="M67" s="30">
        <v>11.526790738104594</v>
      </c>
      <c r="N67" s="30">
        <v>111.02857623237917</v>
      </c>
      <c r="O67" s="30">
        <v>0</v>
      </c>
      <c r="P67" s="30">
        <v>111.30473441829393</v>
      </c>
      <c r="Q67" s="36"/>
    </row>
    <row r="68" spans="1:17">
      <c r="A68" s="28" t="s">
        <v>53</v>
      </c>
      <c r="B68" s="29">
        <v>548</v>
      </c>
      <c r="C68" s="29">
        <v>31327</v>
      </c>
      <c r="D68" s="29">
        <v>75194</v>
      </c>
      <c r="E68" s="29">
        <v>6320</v>
      </c>
      <c r="F68" s="29">
        <v>112841</v>
      </c>
      <c r="G68" s="29">
        <v>0</v>
      </c>
      <c r="H68" s="29">
        <v>113389</v>
      </c>
      <c r="I68" s="29">
        <v>101813.14354040721</v>
      </c>
      <c r="J68" s="30">
        <v>0.53824091953561171</v>
      </c>
      <c r="K68" s="30">
        <v>30.769111836299466</v>
      </c>
      <c r="L68" s="30">
        <v>73.854904568541585</v>
      </c>
      <c r="M68" s="30">
        <v>6.2074500209216534</v>
      </c>
      <c r="N68" s="30">
        <v>110.8314664257627</v>
      </c>
      <c r="O68" s="30">
        <v>0</v>
      </c>
      <c r="P68" s="30">
        <v>111.36970734529832</v>
      </c>
      <c r="Q68" s="36"/>
    </row>
    <row r="69" spans="1:17">
      <c r="A69" s="28" t="s">
        <v>54</v>
      </c>
      <c r="B69" s="29">
        <v>223</v>
      </c>
      <c r="C69" s="29">
        <v>26325</v>
      </c>
      <c r="D69" s="29">
        <v>49293</v>
      </c>
      <c r="E69" s="29">
        <v>4090</v>
      </c>
      <c r="F69" s="29">
        <v>79708</v>
      </c>
      <c r="G69" s="29">
        <v>0</v>
      </c>
      <c r="H69" s="29">
        <v>79931</v>
      </c>
      <c r="I69" s="29">
        <v>71259.798023797353</v>
      </c>
      <c r="J69" s="30">
        <v>0.31293942192416641</v>
      </c>
      <c r="K69" s="30">
        <v>36.942288260778838</v>
      </c>
      <c r="L69" s="30">
        <v>69.173645403174604</v>
      </c>
      <c r="M69" s="30">
        <v>5.7395615949320211</v>
      </c>
      <c r="N69" s="30">
        <v>111.85549525888545</v>
      </c>
      <c r="O69" s="30">
        <v>0</v>
      </c>
      <c r="P69" s="30">
        <v>112.16843468080961</v>
      </c>
      <c r="Q69" s="36"/>
    </row>
    <row r="70" spans="1:17">
      <c r="A70" s="28" t="s">
        <v>55</v>
      </c>
      <c r="B70" s="29">
        <v>176</v>
      </c>
      <c r="C70" s="29">
        <v>9535</v>
      </c>
      <c r="D70" s="29">
        <v>29112</v>
      </c>
      <c r="E70" s="29">
        <v>1615</v>
      </c>
      <c r="F70" s="29">
        <v>40262</v>
      </c>
      <c r="G70" s="29">
        <v>0</v>
      </c>
      <c r="H70" s="29">
        <v>40438</v>
      </c>
      <c r="I70" s="29">
        <v>36550.207792065077</v>
      </c>
      <c r="J70" s="30">
        <v>0.48152941017809747</v>
      </c>
      <c r="K70" s="30">
        <v>26.087402988909997</v>
      </c>
      <c r="L70" s="30">
        <v>79.64934198354986</v>
      </c>
      <c r="M70" s="30">
        <v>4.4185795308956104</v>
      </c>
      <c r="N70" s="30">
        <v>110.15532450335546</v>
      </c>
      <c r="O70" s="30">
        <v>0</v>
      </c>
      <c r="P70" s="30">
        <v>110.63685391353356</v>
      </c>
      <c r="Q70" s="36"/>
    </row>
    <row r="72" spans="1:17">
      <c r="A72" s="38" t="s">
        <v>91</v>
      </c>
    </row>
    <row r="74" spans="1:17">
      <c r="A74" s="24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75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94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2689</v>
      </c>
      <c r="C11" s="32">
        <v>188243</v>
      </c>
      <c r="D11" s="32">
        <v>499704</v>
      </c>
      <c r="E11" s="32">
        <v>68700</v>
      </c>
      <c r="F11" s="32">
        <v>756647</v>
      </c>
      <c r="G11" s="32">
        <v>1289</v>
      </c>
      <c r="H11" s="32">
        <v>760625</v>
      </c>
      <c r="I11" s="32">
        <v>690373.54381414107</v>
      </c>
      <c r="J11" s="33">
        <v>0.38949928253970273</v>
      </c>
      <c r="K11" s="33">
        <v>27.266832816333679</v>
      </c>
      <c r="L11" s="33">
        <v>72.381684448575541</v>
      </c>
      <c r="M11" s="33">
        <v>9.951134514867082</v>
      </c>
      <c r="N11" s="33">
        <v>109.59965177977631</v>
      </c>
      <c r="O11" s="33">
        <v>0.18671051513338671</v>
      </c>
      <c r="P11" s="33">
        <v>110.17586157744938</v>
      </c>
      <c r="Q11" s="36"/>
    </row>
    <row r="12" spans="1:34">
      <c r="A12" s="28" t="s">
        <v>2</v>
      </c>
      <c r="B12" s="29">
        <v>50</v>
      </c>
      <c r="C12" s="29">
        <v>1429</v>
      </c>
      <c r="D12" s="29">
        <v>9680</v>
      </c>
      <c r="E12" s="29">
        <v>113</v>
      </c>
      <c r="F12" s="29">
        <v>11222</v>
      </c>
      <c r="G12" s="29">
        <v>0</v>
      </c>
      <c r="H12" s="29">
        <v>11272</v>
      </c>
      <c r="I12" s="29">
        <v>10419.461186525639</v>
      </c>
      <c r="J12" s="30">
        <v>0.47987126306165989</v>
      </c>
      <c r="K12" s="30">
        <v>13.714720698302241</v>
      </c>
      <c r="L12" s="30">
        <v>92.903076528737358</v>
      </c>
      <c r="M12" s="30">
        <v>1.0845090545193514</v>
      </c>
      <c r="N12" s="30">
        <v>107.70230628155895</v>
      </c>
      <c r="O12" s="30">
        <v>0</v>
      </c>
      <c r="P12" s="30">
        <v>108.1821775446206</v>
      </c>
      <c r="Q12" s="36"/>
    </row>
    <row r="13" spans="1:34">
      <c r="A13" s="28" t="s">
        <v>3</v>
      </c>
      <c r="B13" s="29">
        <v>55</v>
      </c>
      <c r="C13" s="29">
        <v>4192</v>
      </c>
      <c r="D13" s="29">
        <v>8513</v>
      </c>
      <c r="E13" s="29">
        <v>599</v>
      </c>
      <c r="F13" s="29">
        <v>13304</v>
      </c>
      <c r="G13" s="29">
        <v>0</v>
      </c>
      <c r="H13" s="29">
        <v>13359</v>
      </c>
      <c r="I13" s="29">
        <v>12151.30795255968</v>
      </c>
      <c r="J13" s="30">
        <v>0.45262617172346631</v>
      </c>
      <c r="K13" s="30">
        <v>34.498343852086741</v>
      </c>
      <c r="L13" s="30">
        <v>70.058301816033975</v>
      </c>
      <c r="M13" s="30">
        <v>4.9295104884064784</v>
      </c>
      <c r="N13" s="30">
        <v>109.48615615652719</v>
      </c>
      <c r="O13" s="30">
        <v>0</v>
      </c>
      <c r="P13" s="30">
        <v>109.93878232825067</v>
      </c>
      <c r="Q13" s="36"/>
    </row>
    <row r="14" spans="1:34">
      <c r="A14" s="28" t="s">
        <v>4</v>
      </c>
      <c r="B14" s="29">
        <v>170</v>
      </c>
      <c r="C14" s="29">
        <v>4667</v>
      </c>
      <c r="D14" s="29">
        <v>17390</v>
      </c>
      <c r="E14" s="29">
        <v>1691</v>
      </c>
      <c r="F14" s="29">
        <v>23748</v>
      </c>
      <c r="G14" s="29">
        <v>0</v>
      </c>
      <c r="H14" s="29">
        <v>23918</v>
      </c>
      <c r="I14" s="29">
        <v>21733.478596652742</v>
      </c>
      <c r="J14" s="30">
        <v>0.78220336079187236</v>
      </c>
      <c r="K14" s="30">
        <v>21.473782851856875</v>
      </c>
      <c r="L14" s="30">
        <v>80.014802612768591</v>
      </c>
      <c r="M14" s="30">
        <v>7.7806228417591532</v>
      </c>
      <c r="N14" s="30">
        <v>109.26920830638463</v>
      </c>
      <c r="O14" s="30">
        <v>0</v>
      </c>
      <c r="P14" s="30">
        <v>110.0514116671765</v>
      </c>
      <c r="Q14" s="36"/>
    </row>
    <row r="15" spans="1:34">
      <c r="A15" s="28" t="s">
        <v>5</v>
      </c>
      <c r="B15" s="29">
        <v>21</v>
      </c>
      <c r="C15" s="29">
        <v>1510</v>
      </c>
      <c r="D15" s="29">
        <v>7353</v>
      </c>
      <c r="E15" s="29">
        <v>246</v>
      </c>
      <c r="F15" s="29">
        <v>9109</v>
      </c>
      <c r="G15" s="29">
        <v>0</v>
      </c>
      <c r="H15" s="29">
        <v>9130</v>
      </c>
      <c r="I15" s="29">
        <v>8388.4640760716411</v>
      </c>
      <c r="J15" s="30">
        <v>0.25034380322260857</v>
      </c>
      <c r="K15" s="30">
        <v>18.000911565054238</v>
      </c>
      <c r="L15" s="30">
        <v>87.656094528373373</v>
      </c>
      <c r="M15" s="30">
        <v>2.9325988377505574</v>
      </c>
      <c r="N15" s="30">
        <v>108.58960493117817</v>
      </c>
      <c r="O15" s="30">
        <v>0</v>
      </c>
      <c r="P15" s="30">
        <v>108.83994873440076</v>
      </c>
      <c r="Q15" s="36"/>
    </row>
    <row r="16" spans="1:34">
      <c r="A16" s="28" t="s">
        <v>6</v>
      </c>
      <c r="B16" s="29">
        <v>0</v>
      </c>
      <c r="C16" s="29">
        <v>1492</v>
      </c>
      <c r="D16" s="29">
        <v>9861</v>
      </c>
      <c r="E16" s="29">
        <v>910</v>
      </c>
      <c r="F16" s="29">
        <v>12263</v>
      </c>
      <c r="G16" s="29">
        <v>0</v>
      </c>
      <c r="H16" s="29">
        <v>12263</v>
      </c>
      <c r="I16" s="29">
        <v>11437.82225787409</v>
      </c>
      <c r="J16" s="30">
        <v>0</v>
      </c>
      <c r="K16" s="30">
        <v>13.044441208839988</v>
      </c>
      <c r="L16" s="30">
        <v>86.213964316602613</v>
      </c>
      <c r="M16" s="30">
        <v>7.9560599866249246</v>
      </c>
      <c r="N16" s="30">
        <v>107.21446551206752</v>
      </c>
      <c r="O16" s="30">
        <v>0</v>
      </c>
      <c r="P16" s="30">
        <v>107.21446551206752</v>
      </c>
      <c r="Q16" s="36"/>
    </row>
    <row r="17" spans="1:17">
      <c r="A17" s="28" t="s">
        <v>7</v>
      </c>
      <c r="B17" s="29">
        <v>0</v>
      </c>
      <c r="C17" s="29">
        <v>454</v>
      </c>
      <c r="D17" s="29">
        <v>306</v>
      </c>
      <c r="E17" s="29">
        <v>0</v>
      </c>
      <c r="F17" s="29">
        <v>760</v>
      </c>
      <c r="G17" s="29">
        <v>0</v>
      </c>
      <c r="H17" s="29">
        <v>760</v>
      </c>
      <c r="I17" s="29">
        <v>748.10930883183505</v>
      </c>
      <c r="J17" s="30">
        <v>0</v>
      </c>
      <c r="K17" s="30">
        <v>60.686318782600942</v>
      </c>
      <c r="L17" s="30">
        <v>40.903113540695792</v>
      </c>
      <c r="M17" s="30">
        <v>0</v>
      </c>
      <c r="N17" s="30">
        <v>101.58943232329673</v>
      </c>
      <c r="O17" s="30">
        <v>0</v>
      </c>
      <c r="P17" s="30">
        <v>101.58943232329673</v>
      </c>
      <c r="Q17" s="36"/>
    </row>
    <row r="18" spans="1:17">
      <c r="A18" s="28" t="s">
        <v>8</v>
      </c>
      <c r="B18" s="29">
        <v>38</v>
      </c>
      <c r="C18" s="29">
        <v>9560</v>
      </c>
      <c r="D18" s="29">
        <v>41521</v>
      </c>
      <c r="E18" s="29">
        <v>10407</v>
      </c>
      <c r="F18" s="29">
        <v>61488</v>
      </c>
      <c r="G18" s="29">
        <v>0</v>
      </c>
      <c r="H18" s="29">
        <v>61526</v>
      </c>
      <c r="I18" s="29">
        <v>56391.541073014458</v>
      </c>
      <c r="J18" s="30">
        <v>6.7385993141770115E-2</v>
      </c>
      <c r="K18" s="30">
        <v>16.952897221982166</v>
      </c>
      <c r="L18" s="30">
        <v>73.629837401037818</v>
      </c>
      <c r="M18" s="30">
        <v>18.454895542800042</v>
      </c>
      <c r="N18" s="30">
        <v>109.03763016582002</v>
      </c>
      <c r="O18" s="30">
        <v>0</v>
      </c>
      <c r="P18" s="30">
        <v>109.1050161589618</v>
      </c>
      <c r="Q18" s="36"/>
    </row>
    <row r="19" spans="1:17">
      <c r="A19" s="28" t="s">
        <v>9</v>
      </c>
      <c r="B19" s="29">
        <v>91</v>
      </c>
      <c r="C19" s="29">
        <v>1228</v>
      </c>
      <c r="D19" s="29">
        <v>3663</v>
      </c>
      <c r="E19" s="29">
        <v>35</v>
      </c>
      <c r="F19" s="29">
        <v>4926</v>
      </c>
      <c r="G19" s="29">
        <v>0</v>
      </c>
      <c r="H19" s="29">
        <v>5017</v>
      </c>
      <c r="I19" s="29">
        <v>4552.2836500254934</v>
      </c>
      <c r="J19" s="30">
        <v>1.9989967013476935</v>
      </c>
      <c r="K19" s="30">
        <v>26.975471969834814</v>
      </c>
      <c r="L19" s="30">
        <v>80.465108978424198</v>
      </c>
      <c r="M19" s="30">
        <v>0.76884488513372828</v>
      </c>
      <c r="N19" s="30">
        <v>108.20942583339273</v>
      </c>
      <c r="O19" s="30">
        <v>0</v>
      </c>
      <c r="P19" s="30">
        <v>110.20842253474044</v>
      </c>
      <c r="Q19" s="36"/>
    </row>
    <row r="20" spans="1:17">
      <c r="A20" s="28" t="s">
        <v>10</v>
      </c>
      <c r="B20" s="29">
        <v>81</v>
      </c>
      <c r="C20" s="29">
        <v>3743</v>
      </c>
      <c r="D20" s="29">
        <v>7615</v>
      </c>
      <c r="E20" s="29">
        <v>306</v>
      </c>
      <c r="F20" s="29">
        <v>11664</v>
      </c>
      <c r="G20" s="29">
        <v>0</v>
      </c>
      <c r="H20" s="29">
        <v>11745</v>
      </c>
      <c r="I20" s="29">
        <v>10573.368279638731</v>
      </c>
      <c r="J20" s="30">
        <v>0.76607565212669948</v>
      </c>
      <c r="K20" s="30">
        <v>35.400261307533782</v>
      </c>
      <c r="L20" s="30">
        <v>72.020569024010086</v>
      </c>
      <c r="M20" s="30">
        <v>2.8940635747008647</v>
      </c>
      <c r="N20" s="30">
        <v>110.31489390624473</v>
      </c>
      <c r="O20" s="30">
        <v>0</v>
      </c>
      <c r="P20" s="30">
        <v>111.08096955837144</v>
      </c>
      <c r="Q20" s="36"/>
    </row>
    <row r="21" spans="1:17" ht="15" customHeight="1">
      <c r="A21" s="28" t="s">
        <v>11</v>
      </c>
      <c r="B21" s="29">
        <v>3</v>
      </c>
      <c r="C21" s="29">
        <v>834</v>
      </c>
      <c r="D21" s="29">
        <v>730</v>
      </c>
      <c r="E21" s="29">
        <v>76</v>
      </c>
      <c r="F21" s="29">
        <v>1640</v>
      </c>
      <c r="G21" s="29">
        <v>0</v>
      </c>
      <c r="H21" s="29">
        <v>1643</v>
      </c>
      <c r="I21" s="29">
        <v>1467.111921041841</v>
      </c>
      <c r="J21" s="30">
        <v>0.20448337696483362</v>
      </c>
      <c r="K21" s="30">
        <v>56.846378796223753</v>
      </c>
      <c r="L21" s="30">
        <v>49.757621728109513</v>
      </c>
      <c r="M21" s="30">
        <v>5.1802455497757851</v>
      </c>
      <c r="N21" s="30">
        <v>111.78424607410903</v>
      </c>
      <c r="O21" s="30">
        <v>0</v>
      </c>
      <c r="P21" s="30">
        <v>111.98872945107388</v>
      </c>
      <c r="Q21" s="36"/>
    </row>
    <row r="22" spans="1:17" ht="15" customHeight="1">
      <c r="A22" s="28" t="s">
        <v>12</v>
      </c>
      <c r="B22" s="29">
        <v>7</v>
      </c>
      <c r="C22" s="29">
        <v>2917</v>
      </c>
      <c r="D22" s="29">
        <v>7970</v>
      </c>
      <c r="E22" s="29">
        <v>1003</v>
      </c>
      <c r="F22" s="29">
        <v>11890</v>
      </c>
      <c r="G22" s="29">
        <v>0</v>
      </c>
      <c r="H22" s="29">
        <v>11897</v>
      </c>
      <c r="I22" s="29">
        <v>10287.04751512141</v>
      </c>
      <c r="J22" s="30">
        <v>6.8046735369991965E-2</v>
      </c>
      <c r="K22" s="30">
        <v>28.356046724895222</v>
      </c>
      <c r="L22" s="30">
        <v>77.476068699833704</v>
      </c>
      <c r="M22" s="30">
        <v>9.7501250823002774</v>
      </c>
      <c r="N22" s="30">
        <v>115.58224050702921</v>
      </c>
      <c r="O22" s="30">
        <v>0</v>
      </c>
      <c r="P22" s="30">
        <v>115.65028724239919</v>
      </c>
      <c r="Q22" s="36"/>
    </row>
    <row r="23" spans="1:17">
      <c r="A23" s="28" t="s">
        <v>13</v>
      </c>
      <c r="B23" s="29">
        <v>0</v>
      </c>
      <c r="C23" s="29">
        <v>1405</v>
      </c>
      <c r="D23" s="29">
        <v>2400</v>
      </c>
      <c r="E23" s="29">
        <v>108</v>
      </c>
      <c r="F23" s="29">
        <v>3913</v>
      </c>
      <c r="G23" s="29">
        <v>0</v>
      </c>
      <c r="H23" s="29">
        <v>3913</v>
      </c>
      <c r="I23" s="29">
        <v>3412.0360720789736</v>
      </c>
      <c r="J23" s="30">
        <v>0</v>
      </c>
      <c r="K23" s="30">
        <v>41.177759270989341</v>
      </c>
      <c r="L23" s="30">
        <v>70.339232918415945</v>
      </c>
      <c r="M23" s="30">
        <v>3.1652654813287175</v>
      </c>
      <c r="N23" s="30">
        <v>114.68225767073402</v>
      </c>
      <c r="O23" s="30">
        <v>0</v>
      </c>
      <c r="P23" s="30">
        <v>114.68225767073402</v>
      </c>
      <c r="Q23" s="36"/>
    </row>
    <row r="24" spans="1:17">
      <c r="A24" s="28" t="s">
        <v>14</v>
      </c>
      <c r="B24" s="29">
        <v>0</v>
      </c>
      <c r="C24" s="29">
        <v>774</v>
      </c>
      <c r="D24" s="29">
        <v>3115</v>
      </c>
      <c r="E24" s="29">
        <v>0</v>
      </c>
      <c r="F24" s="29">
        <v>3889</v>
      </c>
      <c r="G24" s="29">
        <v>0</v>
      </c>
      <c r="H24" s="29">
        <v>3889</v>
      </c>
      <c r="I24" s="29">
        <v>3300.9499596493642</v>
      </c>
      <c r="J24" s="30">
        <v>0</v>
      </c>
      <c r="K24" s="30">
        <v>23.447795618271545</v>
      </c>
      <c r="L24" s="30">
        <v>94.366774355188454</v>
      </c>
      <c r="M24" s="30">
        <v>0</v>
      </c>
      <c r="N24" s="30">
        <v>117.81456997346001</v>
      </c>
      <c r="O24" s="30">
        <v>0</v>
      </c>
      <c r="P24" s="30">
        <v>117.81456997346001</v>
      </c>
      <c r="Q24" s="36"/>
    </row>
    <row r="25" spans="1:17">
      <c r="A25" s="28" t="s">
        <v>15</v>
      </c>
      <c r="B25" s="29">
        <v>301</v>
      </c>
      <c r="C25" s="29">
        <v>7936</v>
      </c>
      <c r="D25" s="29">
        <v>13710</v>
      </c>
      <c r="E25" s="29">
        <v>835</v>
      </c>
      <c r="F25" s="29">
        <v>22481</v>
      </c>
      <c r="G25" s="29">
        <v>0</v>
      </c>
      <c r="H25" s="29">
        <v>22782</v>
      </c>
      <c r="I25" s="29">
        <v>20663.603614303549</v>
      </c>
      <c r="J25" s="30">
        <v>1.4566675088155721</v>
      </c>
      <c r="K25" s="30">
        <v>38.4056921925594</v>
      </c>
      <c r="L25" s="30">
        <v>66.348543341732537</v>
      </c>
      <c r="M25" s="30">
        <v>4.0409214945548255</v>
      </c>
      <c r="N25" s="30">
        <v>108.79515702884677</v>
      </c>
      <c r="O25" s="30">
        <v>0</v>
      </c>
      <c r="P25" s="30">
        <v>110.25182453766233</v>
      </c>
      <c r="Q25" s="36"/>
    </row>
    <row r="26" spans="1:17">
      <c r="A26" s="28" t="s">
        <v>16</v>
      </c>
      <c r="B26" s="29">
        <v>133</v>
      </c>
      <c r="C26" s="29">
        <v>8023</v>
      </c>
      <c r="D26" s="29">
        <v>13841</v>
      </c>
      <c r="E26" s="29">
        <v>1018</v>
      </c>
      <c r="F26" s="29">
        <v>22882</v>
      </c>
      <c r="G26" s="29">
        <v>0</v>
      </c>
      <c r="H26" s="29">
        <v>23015</v>
      </c>
      <c r="I26" s="29">
        <v>20200.357489697471</v>
      </c>
      <c r="J26" s="30">
        <v>0.6584041894695789</v>
      </c>
      <c r="K26" s="30">
        <v>39.717118888078431</v>
      </c>
      <c r="L26" s="30">
        <v>68.5185893717928</v>
      </c>
      <c r="M26" s="30">
        <v>5.0395147735340702</v>
      </c>
      <c r="N26" s="30">
        <v>113.2752230334053</v>
      </c>
      <c r="O26" s="30">
        <v>0</v>
      </c>
      <c r="P26" s="30">
        <v>113.93362722287486</v>
      </c>
      <c r="Q26" s="36"/>
    </row>
    <row r="27" spans="1:17">
      <c r="A27" s="28" t="s">
        <v>17</v>
      </c>
      <c r="B27" s="29">
        <v>0</v>
      </c>
      <c r="C27" s="29">
        <v>565</v>
      </c>
      <c r="D27" s="29">
        <v>2113</v>
      </c>
      <c r="E27" s="29">
        <v>14</v>
      </c>
      <c r="F27" s="29">
        <v>2692</v>
      </c>
      <c r="G27" s="29">
        <v>0</v>
      </c>
      <c r="H27" s="29">
        <v>2692</v>
      </c>
      <c r="I27" s="29">
        <v>2440.238941038966</v>
      </c>
      <c r="J27" s="30">
        <v>0</v>
      </c>
      <c r="K27" s="30">
        <v>23.153470363006473</v>
      </c>
      <c r="L27" s="30">
        <v>86.589881198287927</v>
      </c>
      <c r="M27" s="30">
        <v>0.57371430987980643</v>
      </c>
      <c r="N27" s="30">
        <v>110.31706587117421</v>
      </c>
      <c r="O27" s="30">
        <v>0</v>
      </c>
      <c r="P27" s="30">
        <v>110.31706587117421</v>
      </c>
      <c r="Q27" s="36"/>
    </row>
    <row r="28" spans="1:17">
      <c r="A28" s="28" t="s">
        <v>18</v>
      </c>
      <c r="B28" s="29">
        <v>118</v>
      </c>
      <c r="C28" s="29">
        <v>24237</v>
      </c>
      <c r="D28" s="29">
        <v>42807</v>
      </c>
      <c r="E28" s="29">
        <v>5848</v>
      </c>
      <c r="F28" s="29">
        <v>72892</v>
      </c>
      <c r="G28" s="29">
        <v>0</v>
      </c>
      <c r="H28" s="29">
        <v>73010</v>
      </c>
      <c r="I28" s="29">
        <v>65752.476215996998</v>
      </c>
      <c r="J28" s="30">
        <v>0.17946092191626337</v>
      </c>
      <c r="K28" s="30">
        <v>36.860969190546392</v>
      </c>
      <c r="L28" s="30">
        <v>65.103251563300716</v>
      </c>
      <c r="M28" s="30">
        <v>8.8939616217483746</v>
      </c>
      <c r="N28" s="30">
        <v>110.85818237559548</v>
      </c>
      <c r="O28" s="30">
        <v>0</v>
      </c>
      <c r="P28" s="30">
        <v>111.03764329751175</v>
      </c>
      <c r="Q28" s="36"/>
    </row>
    <row r="29" spans="1:17">
      <c r="A29" s="28" t="s">
        <v>19</v>
      </c>
      <c r="B29" s="29">
        <v>1</v>
      </c>
      <c r="C29" s="29">
        <v>2637</v>
      </c>
      <c r="D29" s="29">
        <v>1872</v>
      </c>
      <c r="E29" s="29">
        <v>116</v>
      </c>
      <c r="F29" s="29">
        <v>4625</v>
      </c>
      <c r="G29" s="29">
        <v>0</v>
      </c>
      <c r="H29" s="29">
        <v>4626</v>
      </c>
      <c r="I29" s="29">
        <v>4398.7389392533023</v>
      </c>
      <c r="J29" s="30">
        <v>2.2733788338203872E-2</v>
      </c>
      <c r="K29" s="30">
        <v>59.948999847843609</v>
      </c>
      <c r="L29" s="30">
        <v>42.557651769117648</v>
      </c>
      <c r="M29" s="30">
        <v>2.6371194472316493</v>
      </c>
      <c r="N29" s="30">
        <v>105.1437710641929</v>
      </c>
      <c r="O29" s="30">
        <v>0</v>
      </c>
      <c r="P29" s="30">
        <v>105.16650485253112</v>
      </c>
      <c r="Q29" s="36"/>
    </row>
    <row r="30" spans="1:17">
      <c r="A30" s="28" t="s">
        <v>20</v>
      </c>
      <c r="B30" s="29">
        <v>69</v>
      </c>
      <c r="C30" s="29">
        <v>477</v>
      </c>
      <c r="D30" s="29">
        <v>5887</v>
      </c>
      <c r="E30" s="29">
        <v>98</v>
      </c>
      <c r="F30" s="29">
        <v>6462</v>
      </c>
      <c r="G30" s="29">
        <v>0</v>
      </c>
      <c r="H30" s="29">
        <v>6531</v>
      </c>
      <c r="I30" s="29">
        <v>6322.2519436097446</v>
      </c>
      <c r="J30" s="30">
        <v>1.0913832700030592</v>
      </c>
      <c r="K30" s="30">
        <v>7.5447799969776703</v>
      </c>
      <c r="L30" s="30">
        <v>93.115555224753763</v>
      </c>
      <c r="M30" s="30">
        <v>1.5500805863811566</v>
      </c>
      <c r="N30" s="30">
        <v>102.21041580811259</v>
      </c>
      <c r="O30" s="30">
        <v>0</v>
      </c>
      <c r="P30" s="30">
        <v>103.30179907811565</v>
      </c>
      <c r="Q30" s="36"/>
    </row>
    <row r="31" spans="1:17">
      <c r="A31" s="28" t="s">
        <v>21</v>
      </c>
      <c r="B31" s="29">
        <v>220</v>
      </c>
      <c r="C31" s="29">
        <v>41119</v>
      </c>
      <c r="D31" s="29">
        <v>121769</v>
      </c>
      <c r="E31" s="29">
        <v>35258</v>
      </c>
      <c r="F31" s="29">
        <v>198146</v>
      </c>
      <c r="G31" s="29">
        <v>29</v>
      </c>
      <c r="H31" s="29">
        <v>198395</v>
      </c>
      <c r="I31" s="29">
        <v>180719.7949687712</v>
      </c>
      <c r="J31" s="30">
        <v>0.12173541920962035</v>
      </c>
      <c r="K31" s="30">
        <v>22.752903193092632</v>
      </c>
      <c r="L31" s="30">
        <v>67.380001189710271</v>
      </c>
      <c r="M31" s="30">
        <v>19.509760956785431</v>
      </c>
      <c r="N31" s="30">
        <v>109.64266533958833</v>
      </c>
      <c r="O31" s="30">
        <v>1.6046941623086321E-2</v>
      </c>
      <c r="P31" s="30">
        <v>109.78044770042104</v>
      </c>
      <c r="Q31" s="36"/>
    </row>
    <row r="32" spans="1:17">
      <c r="A32" s="28" t="s">
        <v>22</v>
      </c>
      <c r="B32" s="29">
        <v>9</v>
      </c>
      <c r="C32" s="29">
        <v>2691</v>
      </c>
      <c r="D32" s="29">
        <v>3368</v>
      </c>
      <c r="E32" s="29">
        <v>654</v>
      </c>
      <c r="F32" s="29">
        <v>6713</v>
      </c>
      <c r="G32" s="29">
        <v>0</v>
      </c>
      <c r="H32" s="29">
        <v>6722</v>
      </c>
      <c r="I32" s="29">
        <v>5112.3148416454578</v>
      </c>
      <c r="J32" s="30">
        <v>0.17604549560768534</v>
      </c>
      <c r="K32" s="30">
        <v>52.637603186697909</v>
      </c>
      <c r="L32" s="30">
        <v>65.880136578520464</v>
      </c>
      <c r="M32" s="30">
        <v>12.792639347491802</v>
      </c>
      <c r="N32" s="30">
        <v>131.31037911271017</v>
      </c>
      <c r="O32" s="30">
        <v>0</v>
      </c>
      <c r="P32" s="30">
        <v>131.48642460831786</v>
      </c>
      <c r="Q32" s="36"/>
    </row>
    <row r="33" spans="1:17">
      <c r="A33" s="28" t="s">
        <v>23</v>
      </c>
      <c r="B33" s="29">
        <v>52</v>
      </c>
      <c r="C33" s="29">
        <v>760</v>
      </c>
      <c r="D33" s="29">
        <v>2456</v>
      </c>
      <c r="E33" s="29">
        <v>108</v>
      </c>
      <c r="F33" s="29">
        <v>3324</v>
      </c>
      <c r="G33" s="29">
        <v>0</v>
      </c>
      <c r="H33" s="29">
        <v>3376</v>
      </c>
      <c r="I33" s="29">
        <v>3213.430350100547</v>
      </c>
      <c r="J33" s="30">
        <v>1.6182084045597234</v>
      </c>
      <c r="K33" s="30">
        <v>23.650738220488268</v>
      </c>
      <c r="L33" s="30">
        <v>76.429227723051568</v>
      </c>
      <c r="M33" s="30">
        <v>3.360894378700964</v>
      </c>
      <c r="N33" s="30">
        <v>103.44086032224078</v>
      </c>
      <c r="O33" s="30">
        <v>0</v>
      </c>
      <c r="P33" s="30">
        <v>105.0590687268005</v>
      </c>
      <c r="Q33" s="36"/>
    </row>
    <row r="34" spans="1:17">
      <c r="A34" s="28" t="s">
        <v>24</v>
      </c>
      <c r="B34" s="29">
        <v>261</v>
      </c>
      <c r="C34" s="29">
        <v>2718</v>
      </c>
      <c r="D34" s="29">
        <v>16241</v>
      </c>
      <c r="E34" s="29">
        <v>244</v>
      </c>
      <c r="F34" s="29">
        <v>19203</v>
      </c>
      <c r="G34" s="29">
        <v>0</v>
      </c>
      <c r="H34" s="29">
        <v>19464</v>
      </c>
      <c r="I34" s="29">
        <v>18254.85371133286</v>
      </c>
      <c r="J34" s="30">
        <v>1.4297567327968652</v>
      </c>
      <c r="K34" s="30">
        <v>14.889190803608734</v>
      </c>
      <c r="L34" s="30">
        <v>88.968119146949761</v>
      </c>
      <c r="M34" s="30">
        <v>1.3366308153350004</v>
      </c>
      <c r="N34" s="30">
        <v>105.1939407658935</v>
      </c>
      <c r="O34" s="30">
        <v>0</v>
      </c>
      <c r="P34" s="30">
        <v>106.62369749869036</v>
      </c>
      <c r="Q34" s="36"/>
    </row>
    <row r="35" spans="1:17">
      <c r="A35" s="28" t="s">
        <v>25</v>
      </c>
      <c r="B35" s="29">
        <v>9</v>
      </c>
      <c r="C35" s="29">
        <v>508</v>
      </c>
      <c r="D35" s="29">
        <v>1012</v>
      </c>
      <c r="E35" s="29">
        <v>125</v>
      </c>
      <c r="F35" s="29">
        <v>1645</v>
      </c>
      <c r="G35" s="29">
        <v>0</v>
      </c>
      <c r="H35" s="29">
        <v>1654</v>
      </c>
      <c r="I35" s="29">
        <v>1262.388664703868</v>
      </c>
      <c r="J35" s="30">
        <v>0.71293415820643691</v>
      </c>
      <c r="K35" s="30">
        <v>40.241172485429992</v>
      </c>
      <c r="L35" s="30">
        <v>80.165485344990444</v>
      </c>
      <c r="M35" s="30">
        <v>9.901863308422735</v>
      </c>
      <c r="N35" s="30">
        <v>130.30852113884316</v>
      </c>
      <c r="O35" s="30">
        <v>0</v>
      </c>
      <c r="P35" s="30">
        <v>131.02145529704961</v>
      </c>
      <c r="Q35" s="36"/>
    </row>
    <row r="36" spans="1:17">
      <c r="A36" s="28" t="s">
        <v>26</v>
      </c>
      <c r="B36" s="29">
        <v>25</v>
      </c>
      <c r="C36" s="29">
        <v>2720</v>
      </c>
      <c r="D36" s="29">
        <v>6627</v>
      </c>
      <c r="E36" s="29">
        <v>732</v>
      </c>
      <c r="F36" s="29">
        <v>10079</v>
      </c>
      <c r="G36" s="29">
        <v>0</v>
      </c>
      <c r="H36" s="29">
        <v>10104</v>
      </c>
      <c r="I36" s="29">
        <v>9876.6272276789023</v>
      </c>
      <c r="J36" s="30">
        <v>0.25312284673393742</v>
      </c>
      <c r="K36" s="30">
        <v>27.539765724652394</v>
      </c>
      <c r="L36" s="30">
        <v>67.09780421223212</v>
      </c>
      <c r="M36" s="30">
        <v>7.4114369523696872</v>
      </c>
      <c r="N36" s="30">
        <v>102.0490068892542</v>
      </c>
      <c r="O36" s="30">
        <v>0</v>
      </c>
      <c r="P36" s="30">
        <v>102.30212973598816</v>
      </c>
      <c r="Q36" s="36"/>
    </row>
    <row r="37" spans="1:17">
      <c r="A37" s="28" t="s">
        <v>27</v>
      </c>
      <c r="B37" s="29">
        <v>12</v>
      </c>
      <c r="C37" s="29">
        <v>3183</v>
      </c>
      <c r="D37" s="29">
        <v>5177</v>
      </c>
      <c r="E37" s="29">
        <v>122</v>
      </c>
      <c r="F37" s="29">
        <v>8482</v>
      </c>
      <c r="G37" s="29">
        <v>0</v>
      </c>
      <c r="H37" s="29">
        <v>8494</v>
      </c>
      <c r="I37" s="29">
        <v>7381.2514469751204</v>
      </c>
      <c r="J37" s="30">
        <v>0.16257405788442106</v>
      </c>
      <c r="K37" s="30">
        <v>43.122768853842693</v>
      </c>
      <c r="L37" s="30">
        <v>70.137158138970662</v>
      </c>
      <c r="M37" s="30">
        <v>1.6528362551582809</v>
      </c>
      <c r="N37" s="30">
        <v>114.91276324797161</v>
      </c>
      <c r="O37" s="30">
        <v>0</v>
      </c>
      <c r="P37" s="30">
        <v>115.07533730585604</v>
      </c>
      <c r="Q37" s="36"/>
    </row>
    <row r="38" spans="1:17">
      <c r="A38" s="28" t="s">
        <v>28</v>
      </c>
      <c r="B38" s="29">
        <v>77</v>
      </c>
      <c r="C38" s="29">
        <v>10157</v>
      </c>
      <c r="D38" s="29">
        <v>20696</v>
      </c>
      <c r="E38" s="29">
        <v>2543</v>
      </c>
      <c r="F38" s="29">
        <v>33396</v>
      </c>
      <c r="G38" s="29">
        <v>0</v>
      </c>
      <c r="H38" s="29">
        <v>33473</v>
      </c>
      <c r="I38" s="29">
        <v>29350.116207581563</v>
      </c>
      <c r="J38" s="30">
        <v>0.26234989822667132</v>
      </c>
      <c r="K38" s="30">
        <v>34.606336575172733</v>
      </c>
      <c r="L38" s="30">
        <v>70.514201216872593</v>
      </c>
      <c r="M38" s="30">
        <v>8.6643609245509765</v>
      </c>
      <c r="N38" s="30">
        <v>113.78489871659632</v>
      </c>
      <c r="O38" s="30">
        <v>0</v>
      </c>
      <c r="P38" s="30">
        <v>114.04724861482298</v>
      </c>
      <c r="Q38" s="36"/>
    </row>
    <row r="39" spans="1:17">
      <c r="A39" s="28" t="s">
        <v>29</v>
      </c>
      <c r="B39" s="29">
        <v>0</v>
      </c>
      <c r="C39" s="29">
        <v>2713</v>
      </c>
      <c r="D39" s="29">
        <v>8318</v>
      </c>
      <c r="E39" s="29">
        <v>481</v>
      </c>
      <c r="F39" s="29">
        <v>11512</v>
      </c>
      <c r="G39" s="29">
        <v>0</v>
      </c>
      <c r="H39" s="29">
        <v>11512</v>
      </c>
      <c r="I39" s="29">
        <v>10525.045706919291</v>
      </c>
      <c r="J39" s="30">
        <v>0</v>
      </c>
      <c r="K39" s="30">
        <v>25.776610150171997</v>
      </c>
      <c r="L39" s="30">
        <v>79.030535653936852</v>
      </c>
      <c r="M39" s="30">
        <v>4.5700514125443163</v>
      </c>
      <c r="N39" s="30">
        <v>109.37719721665316</v>
      </c>
      <c r="O39" s="30">
        <v>0</v>
      </c>
      <c r="P39" s="30">
        <v>109.37719721665316</v>
      </c>
      <c r="Q39" s="36"/>
    </row>
    <row r="40" spans="1:17">
      <c r="A40" s="28" t="s">
        <v>30</v>
      </c>
      <c r="B40" s="29">
        <v>89</v>
      </c>
      <c r="C40" s="29">
        <v>1842</v>
      </c>
      <c r="D40" s="29">
        <v>3579</v>
      </c>
      <c r="E40" s="29">
        <v>78</v>
      </c>
      <c r="F40" s="29">
        <v>5499</v>
      </c>
      <c r="G40" s="29">
        <v>0</v>
      </c>
      <c r="H40" s="29">
        <v>5588</v>
      </c>
      <c r="I40" s="29">
        <v>5240.2015638033081</v>
      </c>
      <c r="J40" s="30">
        <v>1.6984079508461565</v>
      </c>
      <c r="K40" s="30">
        <v>35.151319611894607</v>
      </c>
      <c r="L40" s="30">
        <v>68.298899506498799</v>
      </c>
      <c r="M40" s="30">
        <v>1.4884923614157326</v>
      </c>
      <c r="N40" s="30">
        <v>104.93871147980913</v>
      </c>
      <c r="O40" s="30">
        <v>0</v>
      </c>
      <c r="P40" s="30">
        <v>106.6371194306553</v>
      </c>
      <c r="Q40" s="36"/>
    </row>
    <row r="41" spans="1:17">
      <c r="A41" s="28" t="s">
        <v>31</v>
      </c>
      <c r="B41" s="29">
        <v>371</v>
      </c>
      <c r="C41" s="29">
        <v>2162</v>
      </c>
      <c r="D41" s="29">
        <v>13684</v>
      </c>
      <c r="E41" s="29">
        <v>140</v>
      </c>
      <c r="F41" s="29">
        <v>15986</v>
      </c>
      <c r="G41" s="29">
        <v>0</v>
      </c>
      <c r="H41" s="29">
        <v>16357</v>
      </c>
      <c r="I41" s="29">
        <v>15143.69425880585</v>
      </c>
      <c r="J41" s="30">
        <v>2.44986456844418</v>
      </c>
      <c r="K41" s="30">
        <v>14.276569264087108</v>
      </c>
      <c r="L41" s="30">
        <v>90.361042465202587</v>
      </c>
      <c r="M41" s="30">
        <v>0.92447719563931319</v>
      </c>
      <c r="N41" s="30">
        <v>105.562088924929</v>
      </c>
      <c r="O41" s="30">
        <v>0</v>
      </c>
      <c r="P41" s="30">
        <v>108.01195349337318</v>
      </c>
      <c r="Q41" s="36"/>
    </row>
    <row r="42" spans="1:17">
      <c r="A42" s="28" t="s">
        <v>32</v>
      </c>
      <c r="B42" s="29">
        <v>15</v>
      </c>
      <c r="C42" s="29">
        <v>3337</v>
      </c>
      <c r="D42" s="29">
        <v>12667</v>
      </c>
      <c r="E42" s="29">
        <v>1238</v>
      </c>
      <c r="F42" s="29">
        <v>17242</v>
      </c>
      <c r="G42" s="29">
        <v>0</v>
      </c>
      <c r="H42" s="29">
        <v>17257</v>
      </c>
      <c r="I42" s="29">
        <v>14584.684346077629</v>
      </c>
      <c r="J42" s="30">
        <v>0.1028476149642146</v>
      </c>
      <c r="K42" s="30">
        <v>22.880166075705606</v>
      </c>
      <c r="L42" s="30">
        <v>86.851382583447091</v>
      </c>
      <c r="M42" s="30">
        <v>8.4883564883798446</v>
      </c>
      <c r="N42" s="30">
        <v>118.21990514753253</v>
      </c>
      <c r="O42" s="30">
        <v>0</v>
      </c>
      <c r="P42" s="30">
        <v>118.32275276249675</v>
      </c>
      <c r="Q42" s="36"/>
    </row>
    <row r="43" spans="1:17">
      <c r="A43" s="28" t="s">
        <v>33</v>
      </c>
      <c r="B43" s="29">
        <v>3</v>
      </c>
      <c r="C43" s="29">
        <v>2771</v>
      </c>
      <c r="D43" s="29">
        <v>8752</v>
      </c>
      <c r="E43" s="29">
        <v>372</v>
      </c>
      <c r="F43" s="29">
        <v>11895</v>
      </c>
      <c r="G43" s="29">
        <v>0</v>
      </c>
      <c r="H43" s="29">
        <v>11898</v>
      </c>
      <c r="I43" s="29">
        <v>10685.240916365759</v>
      </c>
      <c r="J43" s="30">
        <v>2.807611006135698E-2</v>
      </c>
      <c r="K43" s="30">
        <v>25.932966993340067</v>
      </c>
      <c r="L43" s="30">
        <v>81.907371752332097</v>
      </c>
      <c r="M43" s="30">
        <v>3.4814376476082662</v>
      </c>
      <c r="N43" s="30">
        <v>111.32177639328043</v>
      </c>
      <c r="O43" s="30">
        <v>0</v>
      </c>
      <c r="P43" s="30">
        <v>111.34985250334179</v>
      </c>
      <c r="Q43" s="36"/>
    </row>
    <row r="44" spans="1:17">
      <c r="A44" s="28" t="s">
        <v>34</v>
      </c>
      <c r="B44" s="29">
        <v>40</v>
      </c>
      <c r="C44" s="29">
        <v>4061</v>
      </c>
      <c r="D44" s="29">
        <v>12290</v>
      </c>
      <c r="E44" s="29">
        <v>663</v>
      </c>
      <c r="F44" s="29">
        <v>17014</v>
      </c>
      <c r="G44" s="29">
        <v>1260</v>
      </c>
      <c r="H44" s="29">
        <v>18314</v>
      </c>
      <c r="I44" s="29">
        <v>16913.165176658189</v>
      </c>
      <c r="J44" s="30">
        <v>0.23650215428158822</v>
      </c>
      <c r="K44" s="30">
        <v>24.010881213438243</v>
      </c>
      <c r="L44" s="30">
        <v>72.665286903017972</v>
      </c>
      <c r="M44" s="30">
        <v>3.9200232072173242</v>
      </c>
      <c r="N44" s="30">
        <v>100.59619132367355</v>
      </c>
      <c r="O44" s="30">
        <v>7.449817859870028</v>
      </c>
      <c r="P44" s="30">
        <v>108.28251133782516</v>
      </c>
      <c r="Q44" s="36"/>
    </row>
    <row r="45" spans="1:17">
      <c r="A45" s="28" t="s">
        <v>35</v>
      </c>
      <c r="B45" s="29">
        <v>13</v>
      </c>
      <c r="C45" s="29">
        <v>415</v>
      </c>
      <c r="D45" s="29">
        <v>348</v>
      </c>
      <c r="E45" s="29">
        <v>0</v>
      </c>
      <c r="F45" s="29">
        <v>763</v>
      </c>
      <c r="G45" s="29">
        <v>0</v>
      </c>
      <c r="H45" s="29">
        <v>776</v>
      </c>
      <c r="I45" s="29">
        <v>717.50428657375789</v>
      </c>
      <c r="J45" s="30">
        <v>1.8118358654103495</v>
      </c>
      <c r="K45" s="30">
        <v>57.83937570348423</v>
      </c>
      <c r="L45" s="30">
        <v>48.501452397138586</v>
      </c>
      <c r="M45" s="30">
        <v>0</v>
      </c>
      <c r="N45" s="30">
        <v>106.34082810062282</v>
      </c>
      <c r="O45" s="30">
        <v>0</v>
      </c>
      <c r="P45" s="30">
        <v>108.15266396603316</v>
      </c>
      <c r="Q45" s="36"/>
    </row>
    <row r="46" spans="1:17">
      <c r="A46" s="28" t="s">
        <v>36</v>
      </c>
      <c r="B46" s="29">
        <v>90</v>
      </c>
      <c r="C46" s="29">
        <v>3533</v>
      </c>
      <c r="D46" s="29">
        <v>7281</v>
      </c>
      <c r="E46" s="29">
        <v>239</v>
      </c>
      <c r="F46" s="29">
        <v>11053</v>
      </c>
      <c r="G46" s="29">
        <v>0</v>
      </c>
      <c r="H46" s="29">
        <v>11143</v>
      </c>
      <c r="I46" s="29">
        <v>10257.81233471917</v>
      </c>
      <c r="J46" s="30">
        <v>0.87738005983381973</v>
      </c>
      <c r="K46" s="30">
        <v>34.44204168214317</v>
      </c>
      <c r="L46" s="30">
        <v>70.980046840556028</v>
      </c>
      <c r="M46" s="30">
        <v>2.3299314922253656</v>
      </c>
      <c r="N46" s="30">
        <v>107.75202001492454</v>
      </c>
      <c r="O46" s="30">
        <v>0</v>
      </c>
      <c r="P46" s="30">
        <v>108.62940007475837</v>
      </c>
      <c r="Q46" s="36"/>
    </row>
    <row r="47" spans="1:17">
      <c r="A47" s="28" t="s">
        <v>37</v>
      </c>
      <c r="B47" s="29">
        <v>0</v>
      </c>
      <c r="C47" s="29">
        <v>182</v>
      </c>
      <c r="D47" s="29">
        <v>545</v>
      </c>
      <c r="E47" s="29">
        <v>0</v>
      </c>
      <c r="F47" s="29">
        <v>727</v>
      </c>
      <c r="G47" s="29">
        <v>0</v>
      </c>
      <c r="H47" s="29">
        <v>727</v>
      </c>
      <c r="I47" s="29">
        <v>667.03728422199845</v>
      </c>
      <c r="J47" s="30">
        <v>0</v>
      </c>
      <c r="K47" s="30">
        <v>27.284831643597919</v>
      </c>
      <c r="L47" s="30">
        <v>81.704578273411343</v>
      </c>
      <c r="M47" s="30">
        <v>0</v>
      </c>
      <c r="N47" s="30">
        <v>108.98940991700925</v>
      </c>
      <c r="O47" s="30">
        <v>0</v>
      </c>
      <c r="P47" s="30">
        <v>108.98940991700925</v>
      </c>
      <c r="Q47" s="36"/>
    </row>
    <row r="48" spans="1:17">
      <c r="A48" s="28" t="s">
        <v>38</v>
      </c>
      <c r="B48" s="29">
        <v>21</v>
      </c>
      <c r="C48" s="29">
        <v>9143</v>
      </c>
      <c r="D48" s="29">
        <v>17455</v>
      </c>
      <c r="E48" s="29">
        <v>1019</v>
      </c>
      <c r="F48" s="29">
        <v>27617</v>
      </c>
      <c r="G48" s="29">
        <v>0</v>
      </c>
      <c r="H48" s="29">
        <v>27638</v>
      </c>
      <c r="I48" s="29">
        <v>24528.894082056202</v>
      </c>
      <c r="J48" s="30">
        <v>8.5613317623489102E-2</v>
      </c>
      <c r="K48" s="30">
        <v>37.274407763407666</v>
      </c>
      <c r="L48" s="30">
        <v>71.160974243714406</v>
      </c>
      <c r="M48" s="30">
        <v>4.1542843170635901</v>
      </c>
      <c r="N48" s="30">
        <v>112.58966632418566</v>
      </c>
      <c r="O48" s="30">
        <v>0</v>
      </c>
      <c r="P48" s="30">
        <v>112.67527964180914</v>
      </c>
      <c r="Q48" s="36"/>
    </row>
    <row r="49" spans="1:17">
      <c r="A49" s="28" t="s">
        <v>39</v>
      </c>
      <c r="B49" s="29">
        <v>0</v>
      </c>
      <c r="C49" s="29">
        <v>394</v>
      </c>
      <c r="D49" s="29">
        <v>1106</v>
      </c>
      <c r="E49" s="29">
        <v>0</v>
      </c>
      <c r="F49" s="29">
        <v>1500</v>
      </c>
      <c r="G49" s="29">
        <v>0</v>
      </c>
      <c r="H49" s="29">
        <v>1500</v>
      </c>
      <c r="I49" s="29">
        <v>1363.0553163122981</v>
      </c>
      <c r="J49" s="30">
        <v>0</v>
      </c>
      <c r="K49" s="30">
        <v>28.905650070457462</v>
      </c>
      <c r="L49" s="30">
        <v>81.141241060725761</v>
      </c>
      <c r="M49" s="30">
        <v>0</v>
      </c>
      <c r="N49" s="30">
        <v>110.04689113118324</v>
      </c>
      <c r="O49" s="30">
        <v>0</v>
      </c>
      <c r="P49" s="30">
        <v>110.04689113118324</v>
      </c>
      <c r="Q49" s="36"/>
    </row>
    <row r="50" spans="1:17">
      <c r="A50" s="28" t="s">
        <v>40</v>
      </c>
      <c r="B50" s="29">
        <v>36</v>
      </c>
      <c r="C50" s="29">
        <v>711</v>
      </c>
      <c r="D50" s="29">
        <v>3179</v>
      </c>
      <c r="E50" s="29">
        <v>204</v>
      </c>
      <c r="F50" s="29">
        <v>4094</v>
      </c>
      <c r="G50" s="29">
        <v>0</v>
      </c>
      <c r="H50" s="29">
        <v>4130</v>
      </c>
      <c r="I50" s="29">
        <v>3867.9888205785883</v>
      </c>
      <c r="J50" s="30">
        <v>0.93071623703956263</v>
      </c>
      <c r="K50" s="30">
        <v>18.381645681531364</v>
      </c>
      <c r="L50" s="30">
        <v>82.187414376354724</v>
      </c>
      <c r="M50" s="30">
        <v>5.2740586765575221</v>
      </c>
      <c r="N50" s="30">
        <v>105.84311873444361</v>
      </c>
      <c r="O50" s="30">
        <v>0</v>
      </c>
      <c r="P50" s="30">
        <v>106.77383497148315</v>
      </c>
      <c r="Q50" s="36"/>
    </row>
    <row r="51" spans="1:17">
      <c r="A51" s="28" t="s">
        <v>41</v>
      </c>
      <c r="B51" s="29">
        <v>25</v>
      </c>
      <c r="C51" s="29">
        <v>1105</v>
      </c>
      <c r="D51" s="29">
        <v>1668</v>
      </c>
      <c r="E51" s="29">
        <v>0</v>
      </c>
      <c r="F51" s="29">
        <v>2773</v>
      </c>
      <c r="G51" s="29">
        <v>0</v>
      </c>
      <c r="H51" s="29">
        <v>2798</v>
      </c>
      <c r="I51" s="29">
        <v>2659.6360952864115</v>
      </c>
      <c r="J51" s="30">
        <v>0.93997821898667655</v>
      </c>
      <c r="K51" s="30">
        <v>41.547037279211111</v>
      </c>
      <c r="L51" s="30">
        <v>62.715346770791058</v>
      </c>
      <c r="M51" s="30">
        <v>0</v>
      </c>
      <c r="N51" s="30">
        <v>104.26238405000217</v>
      </c>
      <c r="O51" s="30">
        <v>0</v>
      </c>
      <c r="P51" s="30">
        <v>105.20236226898885</v>
      </c>
      <c r="Q51" s="36"/>
    </row>
    <row r="52" spans="1:17">
      <c r="A52" s="28" t="s">
        <v>42</v>
      </c>
      <c r="B52" s="29">
        <v>0</v>
      </c>
      <c r="C52" s="29">
        <v>1318</v>
      </c>
      <c r="D52" s="29">
        <v>4834</v>
      </c>
      <c r="E52" s="29">
        <v>288</v>
      </c>
      <c r="F52" s="29">
        <v>6440</v>
      </c>
      <c r="G52" s="29">
        <v>0</v>
      </c>
      <c r="H52" s="29">
        <v>6440</v>
      </c>
      <c r="I52" s="29">
        <v>6863.8473163079498</v>
      </c>
      <c r="J52" s="30">
        <v>0</v>
      </c>
      <c r="K52" s="30">
        <v>19.202058834679171</v>
      </c>
      <c r="L52" s="30">
        <v>70.426974512017551</v>
      </c>
      <c r="M52" s="30">
        <v>4.1958975298843715</v>
      </c>
      <c r="N52" s="30">
        <v>93.824930876581092</v>
      </c>
      <c r="O52" s="30">
        <v>0</v>
      </c>
      <c r="P52" s="30">
        <v>93.824930876581092</v>
      </c>
      <c r="Q52" s="36"/>
    </row>
    <row r="53" spans="1:17">
      <c r="A53" s="28" t="s">
        <v>43</v>
      </c>
      <c r="B53" s="29">
        <v>65</v>
      </c>
      <c r="C53" s="29">
        <v>6699</v>
      </c>
      <c r="D53" s="29">
        <v>11072</v>
      </c>
      <c r="E53" s="29">
        <v>334</v>
      </c>
      <c r="F53" s="29">
        <v>18105</v>
      </c>
      <c r="G53" s="29">
        <v>0</v>
      </c>
      <c r="H53" s="29">
        <v>18170</v>
      </c>
      <c r="I53" s="29">
        <v>16674.70267104849</v>
      </c>
      <c r="J53" s="30">
        <v>0.389812048120393</v>
      </c>
      <c r="K53" s="30">
        <v>40.174629390130967</v>
      </c>
      <c r="L53" s="30">
        <v>66.399984565984482</v>
      </c>
      <c r="M53" s="30">
        <v>2.0030342164955579</v>
      </c>
      <c r="N53" s="30">
        <v>108.57764817261102</v>
      </c>
      <c r="O53" s="30">
        <v>0</v>
      </c>
      <c r="P53" s="30">
        <v>108.96746022073141</v>
      </c>
      <c r="Q53" s="36"/>
    </row>
    <row r="54" spans="1:17">
      <c r="A54" s="28" t="s">
        <v>44</v>
      </c>
      <c r="B54" s="29">
        <v>22</v>
      </c>
      <c r="C54" s="29">
        <v>1516</v>
      </c>
      <c r="D54" s="29">
        <v>1545</v>
      </c>
      <c r="E54" s="29">
        <v>0</v>
      </c>
      <c r="F54" s="29">
        <v>3061</v>
      </c>
      <c r="G54" s="29">
        <v>0</v>
      </c>
      <c r="H54" s="29">
        <v>3083</v>
      </c>
      <c r="I54" s="29">
        <v>2767.0769518238426</v>
      </c>
      <c r="J54" s="30">
        <v>0.79506281838310666</v>
      </c>
      <c r="K54" s="30">
        <v>54.787056030399526</v>
      </c>
      <c r="L54" s="30">
        <v>55.835093381904535</v>
      </c>
      <c r="M54" s="30">
        <v>0</v>
      </c>
      <c r="N54" s="30">
        <v>110.62214941230405</v>
      </c>
      <c r="O54" s="30">
        <v>0</v>
      </c>
      <c r="P54" s="30">
        <v>111.41721223068717</v>
      </c>
      <c r="Q54" s="36"/>
    </row>
    <row r="55" spans="1:17">
      <c r="A55" s="28" t="s">
        <v>45</v>
      </c>
      <c r="B55" s="29">
        <v>12</v>
      </c>
      <c r="C55" s="29">
        <v>1387</v>
      </c>
      <c r="D55" s="29">
        <v>6414</v>
      </c>
      <c r="E55" s="29">
        <v>152</v>
      </c>
      <c r="F55" s="29">
        <v>7953</v>
      </c>
      <c r="G55" s="29">
        <v>0</v>
      </c>
      <c r="H55" s="29">
        <v>7965</v>
      </c>
      <c r="I55" s="29">
        <v>7177.7471703577203</v>
      </c>
      <c r="J55" s="30">
        <v>0.16718337544065306</v>
      </c>
      <c r="K55" s="30">
        <v>19.323611811348819</v>
      </c>
      <c r="L55" s="30">
        <v>89.359514173029069</v>
      </c>
      <c r="M55" s="30">
        <v>2.1176560889149392</v>
      </c>
      <c r="N55" s="30">
        <v>110.80078207329282</v>
      </c>
      <c r="O55" s="30">
        <v>0</v>
      </c>
      <c r="P55" s="30">
        <v>110.96796544873348</v>
      </c>
      <c r="Q55" s="36"/>
    </row>
    <row r="56" spans="1:17">
      <c r="A56" s="28" t="s">
        <v>46</v>
      </c>
      <c r="B56" s="29">
        <v>65</v>
      </c>
      <c r="C56" s="29">
        <v>784</v>
      </c>
      <c r="D56" s="29">
        <v>827</v>
      </c>
      <c r="E56" s="29">
        <v>0</v>
      </c>
      <c r="F56" s="29">
        <v>1611</v>
      </c>
      <c r="G56" s="29">
        <v>0</v>
      </c>
      <c r="H56" s="29">
        <v>1676</v>
      </c>
      <c r="I56" s="29">
        <v>1642.2135146924491</v>
      </c>
      <c r="J56" s="30">
        <v>3.9580724076657652</v>
      </c>
      <c r="K56" s="30">
        <v>47.740442578614768</v>
      </c>
      <c r="L56" s="30">
        <v>50.358859709839813</v>
      </c>
      <c r="M56" s="30">
        <v>0</v>
      </c>
      <c r="N56" s="30">
        <v>98.099302288454567</v>
      </c>
      <c r="O56" s="30">
        <v>0</v>
      </c>
      <c r="P56" s="30">
        <v>102.05737469612035</v>
      </c>
      <c r="Q56" s="36"/>
    </row>
    <row r="57" spans="1:17">
      <c r="A57" s="28" t="s">
        <v>47</v>
      </c>
      <c r="B57" s="29">
        <v>19</v>
      </c>
      <c r="C57" s="29">
        <v>2234</v>
      </c>
      <c r="D57" s="29">
        <v>6447</v>
      </c>
      <c r="E57" s="29">
        <v>283</v>
      </c>
      <c r="F57" s="29">
        <v>8964</v>
      </c>
      <c r="G57" s="29">
        <v>0</v>
      </c>
      <c r="H57" s="29">
        <v>8983</v>
      </c>
      <c r="I57" s="29">
        <v>8282.5695897567384</v>
      </c>
      <c r="J57" s="30">
        <v>0.22939740854695354</v>
      </c>
      <c r="K57" s="30">
        <v>26.972305825994436</v>
      </c>
      <c r="L57" s="30">
        <v>77.838162784326812</v>
      </c>
      <c r="M57" s="30">
        <v>3.4168140325677818</v>
      </c>
      <c r="N57" s="30">
        <v>108.22728264288904</v>
      </c>
      <c r="O57" s="30">
        <v>0</v>
      </c>
      <c r="P57" s="30">
        <v>108.45668005143598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94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2689</v>
      </c>
      <c r="C62" s="32">
        <v>188243</v>
      </c>
      <c r="D62" s="32">
        <v>499704</v>
      </c>
      <c r="E62" s="32">
        <v>68700</v>
      </c>
      <c r="F62" s="32">
        <v>756647</v>
      </c>
      <c r="G62" s="32">
        <v>1289</v>
      </c>
      <c r="H62" s="32">
        <v>760625</v>
      </c>
      <c r="I62" s="32">
        <v>690373.54381414107</v>
      </c>
      <c r="J62" s="33">
        <v>0.38949928253970273</v>
      </c>
      <c r="K62" s="33">
        <v>27.266832816333679</v>
      </c>
      <c r="L62" s="33">
        <v>72.381684448575541</v>
      </c>
      <c r="M62" s="33">
        <v>9.951134514867082</v>
      </c>
      <c r="N62" s="33">
        <v>109.59965177977631</v>
      </c>
      <c r="O62" s="33">
        <v>0.18671051513338671</v>
      </c>
      <c r="P62" s="33">
        <v>110.17586157744938</v>
      </c>
      <c r="Q62" s="36"/>
    </row>
    <row r="63" spans="1:17">
      <c r="A63" s="28" t="s">
        <v>48</v>
      </c>
      <c r="B63" s="29">
        <v>983</v>
      </c>
      <c r="C63" s="29">
        <v>17367</v>
      </c>
      <c r="D63" s="29">
        <v>50819</v>
      </c>
      <c r="E63" s="29">
        <v>2852</v>
      </c>
      <c r="F63" s="29">
        <v>71038</v>
      </c>
      <c r="G63" s="29">
        <v>0</v>
      </c>
      <c r="H63" s="29">
        <v>72021</v>
      </c>
      <c r="I63" s="29">
        <v>65994.408383665985</v>
      </c>
      <c r="J63" s="30">
        <v>1.4895201337137807</v>
      </c>
      <c r="K63" s="30">
        <v>26.315865882204708</v>
      </c>
      <c r="L63" s="30">
        <v>77.00500882522951</v>
      </c>
      <c r="M63" s="30">
        <v>4.3215782516294023</v>
      </c>
      <c r="N63" s="30">
        <v>107.64245295906363</v>
      </c>
      <c r="O63" s="30">
        <v>0</v>
      </c>
      <c r="P63" s="30">
        <v>109.1319730927774</v>
      </c>
      <c r="Q63" s="36"/>
    </row>
    <row r="64" spans="1:17">
      <c r="A64" s="28" t="s">
        <v>49</v>
      </c>
      <c r="B64" s="29">
        <v>168</v>
      </c>
      <c r="C64" s="29">
        <v>11880</v>
      </c>
      <c r="D64" s="29">
        <v>28851</v>
      </c>
      <c r="E64" s="29">
        <v>1035</v>
      </c>
      <c r="F64" s="29">
        <v>41766</v>
      </c>
      <c r="G64" s="29">
        <v>1260</v>
      </c>
      <c r="H64" s="29">
        <v>43194</v>
      </c>
      <c r="I64" s="29">
        <v>39433.896209881612</v>
      </c>
      <c r="J64" s="30">
        <v>0.42602942175899272</v>
      </c>
      <c r="K64" s="30">
        <v>30.126366252957347</v>
      </c>
      <c r="L64" s="30">
        <v>73.162945518861306</v>
      </c>
      <c r="M64" s="30">
        <v>2.6246455447652233</v>
      </c>
      <c r="N64" s="30">
        <v>105.91395731658389</v>
      </c>
      <c r="O64" s="30">
        <v>3.1952206631924462</v>
      </c>
      <c r="P64" s="30">
        <v>109.53520740153533</v>
      </c>
      <c r="Q64" s="36"/>
    </row>
    <row r="65" spans="1:17">
      <c r="A65" s="28" t="s">
        <v>50</v>
      </c>
      <c r="B65" s="29">
        <v>220</v>
      </c>
      <c r="C65" s="29">
        <v>41119</v>
      </c>
      <c r="D65" s="29">
        <v>121769</v>
      </c>
      <c r="E65" s="29">
        <v>35258</v>
      </c>
      <c r="F65" s="29">
        <v>198146</v>
      </c>
      <c r="G65" s="29">
        <v>29</v>
      </c>
      <c r="H65" s="29">
        <v>198395</v>
      </c>
      <c r="I65" s="29">
        <v>180719.7949687712</v>
      </c>
      <c r="J65" s="30">
        <v>0.12173541920962035</v>
      </c>
      <c r="K65" s="30">
        <v>22.752903193092632</v>
      </c>
      <c r="L65" s="30">
        <v>67.380001189710271</v>
      </c>
      <c r="M65" s="30">
        <v>19.509760956785431</v>
      </c>
      <c r="N65" s="30">
        <v>109.64266533958833</v>
      </c>
      <c r="O65" s="30">
        <v>1.6046941623086321E-2</v>
      </c>
      <c r="P65" s="30">
        <v>109.78044770042104</v>
      </c>
      <c r="Q65" s="36"/>
    </row>
    <row r="66" spans="1:17">
      <c r="A66" s="28" t="s">
        <v>51</v>
      </c>
      <c r="B66" s="29">
        <v>297</v>
      </c>
      <c r="C66" s="29">
        <v>27634</v>
      </c>
      <c r="D66" s="29">
        <v>59430</v>
      </c>
      <c r="E66" s="29">
        <v>4164</v>
      </c>
      <c r="F66" s="29">
        <v>91228</v>
      </c>
      <c r="G66" s="29">
        <v>0</v>
      </c>
      <c r="H66" s="29">
        <v>91525</v>
      </c>
      <c r="I66" s="29">
        <v>81124.098242510809</v>
      </c>
      <c r="J66" s="30">
        <v>0.36610576442052267</v>
      </c>
      <c r="K66" s="30">
        <v>34.063860922547889</v>
      </c>
      <c r="L66" s="30">
        <v>73.258133264349041</v>
      </c>
      <c r="M66" s="30">
        <v>5.1328767779362172</v>
      </c>
      <c r="N66" s="30">
        <v>112.45487096483313</v>
      </c>
      <c r="O66" s="30">
        <v>0</v>
      </c>
      <c r="P66" s="30">
        <v>112.82097672925366</v>
      </c>
      <c r="Q66" s="36"/>
    </row>
    <row r="67" spans="1:17">
      <c r="A67" s="28" t="s">
        <v>52</v>
      </c>
      <c r="B67" s="29">
        <v>249</v>
      </c>
      <c r="C67" s="29">
        <v>24142</v>
      </c>
      <c r="D67" s="29">
        <v>88015</v>
      </c>
      <c r="E67" s="29">
        <v>13263</v>
      </c>
      <c r="F67" s="29">
        <v>125420</v>
      </c>
      <c r="G67" s="29">
        <v>0</v>
      </c>
      <c r="H67" s="29">
        <v>125669</v>
      </c>
      <c r="I67" s="29">
        <v>114513.80270679721</v>
      </c>
      <c r="J67" s="30">
        <v>0.21744103690062863</v>
      </c>
      <c r="K67" s="30">
        <v>21.082174750421594</v>
      </c>
      <c r="L67" s="30">
        <v>76.859730372726219</v>
      </c>
      <c r="M67" s="30">
        <v>11.582009929369628</v>
      </c>
      <c r="N67" s="30">
        <v>109.52391505251744</v>
      </c>
      <c r="O67" s="30">
        <v>0</v>
      </c>
      <c r="P67" s="30">
        <v>109.74135608941806</v>
      </c>
      <c r="Q67" s="36"/>
    </row>
    <row r="68" spans="1:17">
      <c r="A68" s="28" t="s">
        <v>53</v>
      </c>
      <c r="B68" s="29">
        <v>438</v>
      </c>
      <c r="C68" s="29">
        <v>30862</v>
      </c>
      <c r="D68" s="29">
        <v>74253</v>
      </c>
      <c r="E68" s="29">
        <v>6452</v>
      </c>
      <c r="F68" s="29">
        <v>111567</v>
      </c>
      <c r="G68" s="29">
        <v>0</v>
      </c>
      <c r="H68" s="29">
        <v>112005</v>
      </c>
      <c r="I68" s="29">
        <v>101541.45479167732</v>
      </c>
      <c r="J68" s="30">
        <v>0.43135092056599128</v>
      </c>
      <c r="K68" s="30">
        <v>30.393497969195487</v>
      </c>
      <c r="L68" s="30">
        <v>73.125798869375686</v>
      </c>
      <c r="M68" s="30">
        <v>6.3540551129949217</v>
      </c>
      <c r="N68" s="30">
        <v>109.87335195156611</v>
      </c>
      <c r="O68" s="30">
        <v>0</v>
      </c>
      <c r="P68" s="30">
        <v>110.3047028721321</v>
      </c>
      <c r="Q68" s="36"/>
    </row>
    <row r="69" spans="1:17">
      <c r="A69" s="28" t="s">
        <v>54</v>
      </c>
      <c r="B69" s="29">
        <v>171</v>
      </c>
      <c r="C69" s="29">
        <v>25736</v>
      </c>
      <c r="D69" s="29">
        <v>48289</v>
      </c>
      <c r="E69" s="29">
        <v>4218</v>
      </c>
      <c r="F69" s="29">
        <v>78243</v>
      </c>
      <c r="G69" s="29">
        <v>0</v>
      </c>
      <c r="H69" s="29">
        <v>78414</v>
      </c>
      <c r="I69" s="29">
        <v>70682.289565593499</v>
      </c>
      <c r="J69" s="30">
        <v>0.24192764701164807</v>
      </c>
      <c r="K69" s="30">
        <v>36.410818266033772</v>
      </c>
      <c r="L69" s="30">
        <v>68.31838682190336</v>
      </c>
      <c r="M69" s="30">
        <v>5.9675486262873196</v>
      </c>
      <c r="N69" s="30">
        <v>110.69675371422446</v>
      </c>
      <c r="O69" s="30">
        <v>0</v>
      </c>
      <c r="P69" s="30">
        <v>110.93868136123611</v>
      </c>
      <c r="Q69" s="36"/>
    </row>
    <row r="70" spans="1:17">
      <c r="A70" s="28" t="s">
        <v>55</v>
      </c>
      <c r="B70" s="29">
        <v>163</v>
      </c>
      <c r="C70" s="29">
        <v>9503</v>
      </c>
      <c r="D70" s="29">
        <v>28278</v>
      </c>
      <c r="E70" s="29">
        <v>1458</v>
      </c>
      <c r="F70" s="29">
        <v>39239</v>
      </c>
      <c r="G70" s="29">
        <v>0</v>
      </c>
      <c r="H70" s="29">
        <v>39402</v>
      </c>
      <c r="I70" s="29">
        <v>36363.798945243441</v>
      </c>
      <c r="J70" s="30">
        <v>0.44824799588581266</v>
      </c>
      <c r="K70" s="30">
        <v>26.133133158913356</v>
      </c>
      <c r="L70" s="30">
        <v>77.764152316926442</v>
      </c>
      <c r="M70" s="30">
        <v>4.0094820736289254</v>
      </c>
      <c r="N70" s="30">
        <v>107.90676754946873</v>
      </c>
      <c r="O70" s="30">
        <v>0</v>
      </c>
      <c r="P70" s="30">
        <v>108.35501554535453</v>
      </c>
      <c r="Q70" s="36"/>
    </row>
    <row r="72" spans="1:17">
      <c r="A72" s="38" t="s">
        <v>131</v>
      </c>
    </row>
    <row r="74" spans="1:17">
      <c r="A74" s="24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76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94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3308</v>
      </c>
      <c r="C11" s="32">
        <v>178370</v>
      </c>
      <c r="D11" s="32">
        <v>479889</v>
      </c>
      <c r="E11" s="32">
        <v>66827</v>
      </c>
      <c r="F11" s="32">
        <v>725086</v>
      </c>
      <c r="G11" s="32">
        <v>1236</v>
      </c>
      <c r="H11" s="32">
        <v>729630</v>
      </c>
      <c r="I11" s="32">
        <v>686244.42047821509</v>
      </c>
      <c r="J11" s="33">
        <v>0.48204399209465232</v>
      </c>
      <c r="K11" s="33">
        <v>25.992196756325015</v>
      </c>
      <c r="L11" s="33">
        <v>69.929748888243836</v>
      </c>
      <c r="M11" s="33">
        <v>9.7380755319556638</v>
      </c>
      <c r="N11" s="33">
        <v>105.66002117652451</v>
      </c>
      <c r="O11" s="33">
        <v>0.18011075399909018</v>
      </c>
      <c r="P11" s="33">
        <v>106.32217592261826</v>
      </c>
      <c r="Q11" s="36"/>
    </row>
    <row r="12" spans="1:34">
      <c r="A12" s="28" t="s">
        <v>2</v>
      </c>
      <c r="B12" s="29">
        <v>40</v>
      </c>
      <c r="C12" s="29">
        <v>1357</v>
      </c>
      <c r="D12" s="29">
        <v>9351</v>
      </c>
      <c r="E12" s="29">
        <v>97</v>
      </c>
      <c r="F12" s="29">
        <v>10805</v>
      </c>
      <c r="G12" s="29">
        <v>0</v>
      </c>
      <c r="H12" s="29">
        <v>10845</v>
      </c>
      <c r="I12" s="29">
        <v>10359.065471326599</v>
      </c>
      <c r="J12" s="30">
        <v>0.38613521760933067</v>
      </c>
      <c r="K12" s="30">
        <v>13.099637257396543</v>
      </c>
      <c r="L12" s="30">
        <v>90.268760496621283</v>
      </c>
      <c r="M12" s="30">
        <v>0.93637790270262689</v>
      </c>
      <c r="N12" s="30">
        <v>104.30477565672045</v>
      </c>
      <c r="O12" s="30">
        <v>0</v>
      </c>
      <c r="P12" s="30">
        <v>104.69091087432977</v>
      </c>
      <c r="Q12" s="36"/>
    </row>
    <row r="13" spans="1:34">
      <c r="A13" s="28" t="s">
        <v>3</v>
      </c>
      <c r="B13" s="29">
        <v>60</v>
      </c>
      <c r="C13" s="29">
        <v>3949</v>
      </c>
      <c r="D13" s="29">
        <v>7933</v>
      </c>
      <c r="E13" s="29">
        <v>586</v>
      </c>
      <c r="F13" s="29">
        <v>12468</v>
      </c>
      <c r="G13" s="29">
        <v>0</v>
      </c>
      <c r="H13" s="29">
        <v>12528</v>
      </c>
      <c r="I13" s="29">
        <v>12103.084778050452</v>
      </c>
      <c r="J13" s="30">
        <v>0.49574138412062513</v>
      </c>
      <c r="K13" s="30">
        <v>32.628045431539142</v>
      </c>
      <c r="L13" s="30">
        <v>65.545273337148657</v>
      </c>
      <c r="M13" s="30">
        <v>4.8417408515781055</v>
      </c>
      <c r="N13" s="30">
        <v>103.01505962026589</v>
      </c>
      <c r="O13" s="30">
        <v>0</v>
      </c>
      <c r="P13" s="30">
        <v>103.51080100438652</v>
      </c>
      <c r="Q13" s="36"/>
    </row>
    <row r="14" spans="1:34">
      <c r="A14" s="28" t="s">
        <v>4</v>
      </c>
      <c r="B14" s="29">
        <v>238</v>
      </c>
      <c r="C14" s="29">
        <v>4385</v>
      </c>
      <c r="D14" s="29">
        <v>16993</v>
      </c>
      <c r="E14" s="29">
        <v>1578</v>
      </c>
      <c r="F14" s="29">
        <v>22956</v>
      </c>
      <c r="G14" s="29">
        <v>0</v>
      </c>
      <c r="H14" s="29">
        <v>23194</v>
      </c>
      <c r="I14" s="29">
        <v>21607.77551122801</v>
      </c>
      <c r="J14" s="30">
        <v>1.1014553528489246</v>
      </c>
      <c r="K14" s="30">
        <v>20.293620681691323</v>
      </c>
      <c r="L14" s="30">
        <v>78.642986600679734</v>
      </c>
      <c r="M14" s="30">
        <v>7.3029266672084159</v>
      </c>
      <c r="N14" s="30">
        <v>106.23953394957945</v>
      </c>
      <c r="O14" s="30">
        <v>0</v>
      </c>
      <c r="P14" s="30">
        <v>107.3409893024284</v>
      </c>
      <c r="Q14" s="36"/>
    </row>
    <row r="15" spans="1:34">
      <c r="A15" s="28" t="s">
        <v>5</v>
      </c>
      <c r="B15" s="29">
        <v>18</v>
      </c>
      <c r="C15" s="29">
        <v>1452</v>
      </c>
      <c r="D15" s="29">
        <v>6934</v>
      </c>
      <c r="E15" s="29">
        <v>262</v>
      </c>
      <c r="F15" s="29">
        <v>8648</v>
      </c>
      <c r="G15" s="29">
        <v>0</v>
      </c>
      <c r="H15" s="29">
        <v>8666</v>
      </c>
      <c r="I15" s="29">
        <v>8376.4360389299509</v>
      </c>
      <c r="J15" s="30">
        <v>0.2148885267713381</v>
      </c>
      <c r="K15" s="30">
        <v>17.334341159554604</v>
      </c>
      <c r="L15" s="30">
        <v>82.779835812914342</v>
      </c>
      <c r="M15" s="30">
        <v>3.1278218896716989</v>
      </c>
      <c r="N15" s="30">
        <v>103.24199886214065</v>
      </c>
      <c r="O15" s="30">
        <v>0</v>
      </c>
      <c r="P15" s="30">
        <v>103.45688738891199</v>
      </c>
      <c r="Q15" s="36"/>
    </row>
    <row r="16" spans="1:34">
      <c r="A16" s="28" t="s">
        <v>6</v>
      </c>
      <c r="B16" s="29">
        <v>0</v>
      </c>
      <c r="C16" s="29">
        <v>1459</v>
      </c>
      <c r="D16" s="29">
        <v>9717</v>
      </c>
      <c r="E16" s="29">
        <v>849</v>
      </c>
      <c r="F16" s="29">
        <v>12025</v>
      </c>
      <c r="G16" s="29">
        <v>0</v>
      </c>
      <c r="H16" s="29">
        <v>12025</v>
      </c>
      <c r="I16" s="29">
        <v>11538.08975384903</v>
      </c>
      <c r="J16" s="30">
        <v>0</v>
      </c>
      <c r="K16" s="30">
        <v>12.645074107811366</v>
      </c>
      <c r="L16" s="30">
        <v>84.216713574779334</v>
      </c>
      <c r="M16" s="30">
        <v>7.3582370922082596</v>
      </c>
      <c r="N16" s="30">
        <v>104.22002477479897</v>
      </c>
      <c r="O16" s="30">
        <v>0</v>
      </c>
      <c r="P16" s="30">
        <v>104.22002477479897</v>
      </c>
      <c r="Q16" s="36"/>
    </row>
    <row r="17" spans="1:17">
      <c r="A17" s="28" t="s">
        <v>7</v>
      </c>
      <c r="B17" s="29">
        <v>0</v>
      </c>
      <c r="C17" s="29">
        <v>410</v>
      </c>
      <c r="D17" s="29">
        <v>296</v>
      </c>
      <c r="E17" s="29">
        <v>0</v>
      </c>
      <c r="F17" s="29">
        <v>706</v>
      </c>
      <c r="G17" s="29">
        <v>0</v>
      </c>
      <c r="H17" s="29">
        <v>706</v>
      </c>
      <c r="I17" s="29">
        <v>750.48476864761005</v>
      </c>
      <c r="J17" s="30">
        <v>0</v>
      </c>
      <c r="K17" s="30">
        <v>54.631355242402712</v>
      </c>
      <c r="L17" s="30">
        <v>39.441173540856596</v>
      </c>
      <c r="M17" s="30">
        <v>0</v>
      </c>
      <c r="N17" s="30">
        <v>94.072528783259315</v>
      </c>
      <c r="O17" s="30">
        <v>0</v>
      </c>
      <c r="P17" s="30">
        <v>94.072528783259315</v>
      </c>
      <c r="Q17" s="36"/>
    </row>
    <row r="18" spans="1:17">
      <c r="A18" s="28" t="s">
        <v>8</v>
      </c>
      <c r="B18" s="29">
        <v>49</v>
      </c>
      <c r="C18" s="29">
        <v>9223</v>
      </c>
      <c r="D18" s="29">
        <v>40387</v>
      </c>
      <c r="E18" s="29">
        <v>10218</v>
      </c>
      <c r="F18" s="29">
        <v>59828</v>
      </c>
      <c r="G18" s="29">
        <v>0</v>
      </c>
      <c r="H18" s="29">
        <v>59877</v>
      </c>
      <c r="I18" s="29">
        <v>56022.362760755408</v>
      </c>
      <c r="J18" s="30">
        <v>8.7465072134239416E-2</v>
      </c>
      <c r="K18" s="30">
        <v>16.463068577430413</v>
      </c>
      <c r="L18" s="30">
        <v>72.090854454806689</v>
      </c>
      <c r="M18" s="30">
        <v>18.239145042197112</v>
      </c>
      <c r="N18" s="30">
        <v>106.7930680744342</v>
      </c>
      <c r="O18" s="30">
        <v>0</v>
      </c>
      <c r="P18" s="30">
        <v>106.88053314656844</v>
      </c>
      <c r="Q18" s="36"/>
    </row>
    <row r="19" spans="1:17">
      <c r="A19" s="28" t="s">
        <v>9</v>
      </c>
      <c r="B19" s="29">
        <v>118</v>
      </c>
      <c r="C19" s="29">
        <v>1171</v>
      </c>
      <c r="D19" s="29">
        <v>3497</v>
      </c>
      <c r="E19" s="29">
        <v>43</v>
      </c>
      <c r="F19" s="29">
        <v>4711</v>
      </c>
      <c r="G19" s="29">
        <v>0</v>
      </c>
      <c r="H19" s="29">
        <v>4829</v>
      </c>
      <c r="I19" s="29">
        <v>4569.8436658404325</v>
      </c>
      <c r="J19" s="30">
        <v>2.5821452248366752</v>
      </c>
      <c r="K19" s="30">
        <v>25.624508968506326</v>
      </c>
      <c r="L19" s="30">
        <v>76.52340551910045</v>
      </c>
      <c r="M19" s="30">
        <v>0.94095122599980541</v>
      </c>
      <c r="N19" s="30">
        <v>103.08886571360658</v>
      </c>
      <c r="O19" s="30">
        <v>0</v>
      </c>
      <c r="P19" s="30">
        <v>105.67101093844326</v>
      </c>
      <c r="Q19" s="36"/>
    </row>
    <row r="20" spans="1:17">
      <c r="A20" s="28" t="s">
        <v>10</v>
      </c>
      <c r="B20" s="29">
        <v>114</v>
      </c>
      <c r="C20" s="29">
        <v>3486</v>
      </c>
      <c r="D20" s="29">
        <v>7045</v>
      </c>
      <c r="E20" s="29">
        <v>290</v>
      </c>
      <c r="F20" s="29">
        <v>10821</v>
      </c>
      <c r="G20" s="29">
        <v>0</v>
      </c>
      <c r="H20" s="29">
        <v>10935</v>
      </c>
      <c r="I20" s="29">
        <v>10359.98976050744</v>
      </c>
      <c r="J20" s="30">
        <v>1.1003871879735929</v>
      </c>
      <c r="K20" s="30">
        <v>33.648681905929344</v>
      </c>
      <c r="L20" s="30">
        <v>68.001997712929494</v>
      </c>
      <c r="M20" s="30">
        <v>2.7992305658977368</v>
      </c>
      <c r="N20" s="30">
        <v>104.44991018475658</v>
      </c>
      <c r="O20" s="30">
        <v>0</v>
      </c>
      <c r="P20" s="30">
        <v>105.55029737273018</v>
      </c>
      <c r="Q20" s="36"/>
    </row>
    <row r="21" spans="1:17" ht="15" customHeight="1">
      <c r="A21" s="28" t="s">
        <v>11</v>
      </c>
      <c r="B21" s="29">
        <v>4</v>
      </c>
      <c r="C21" s="29">
        <v>764</v>
      </c>
      <c r="D21" s="29">
        <v>740</v>
      </c>
      <c r="E21" s="29">
        <v>55</v>
      </c>
      <c r="F21" s="29">
        <v>1559</v>
      </c>
      <c r="G21" s="29">
        <v>0</v>
      </c>
      <c r="H21" s="29">
        <v>1563</v>
      </c>
      <c r="I21" s="29">
        <v>1471.5459091790258</v>
      </c>
      <c r="J21" s="30">
        <v>0.27182298391435145</v>
      </c>
      <c r="K21" s="30">
        <v>51.918189927641123</v>
      </c>
      <c r="L21" s="30">
        <v>50.287252024155016</v>
      </c>
      <c r="M21" s="30">
        <v>3.7375660288223327</v>
      </c>
      <c r="N21" s="30">
        <v>105.94300798061849</v>
      </c>
      <c r="O21" s="30">
        <v>0</v>
      </c>
      <c r="P21" s="30">
        <v>106.21483096453284</v>
      </c>
      <c r="Q21" s="36"/>
    </row>
    <row r="22" spans="1:17" ht="15" customHeight="1">
      <c r="A22" s="28" t="s">
        <v>12</v>
      </c>
      <c r="B22" s="29">
        <v>9</v>
      </c>
      <c r="C22" s="29">
        <v>2682</v>
      </c>
      <c r="D22" s="29">
        <v>8084</v>
      </c>
      <c r="E22" s="29">
        <v>962</v>
      </c>
      <c r="F22" s="29">
        <v>11728</v>
      </c>
      <c r="G22" s="29">
        <v>0</v>
      </c>
      <c r="H22" s="29">
        <v>11737</v>
      </c>
      <c r="I22" s="29">
        <v>10097.65456081169</v>
      </c>
      <c r="J22" s="30">
        <v>8.9129608720508097E-2</v>
      </c>
      <c r="K22" s="30">
        <v>26.560623398711414</v>
      </c>
      <c r="L22" s="30">
        <v>80.058195210731938</v>
      </c>
      <c r="M22" s="30">
        <v>9.5269648432365326</v>
      </c>
      <c r="N22" s="30">
        <v>116.14578345267989</v>
      </c>
      <c r="O22" s="30">
        <v>0</v>
      </c>
      <c r="P22" s="30">
        <v>116.23491306140039</v>
      </c>
      <c r="Q22" s="36"/>
    </row>
    <row r="23" spans="1:17">
      <c r="A23" s="28" t="s">
        <v>13</v>
      </c>
      <c r="B23" s="29">
        <v>0</v>
      </c>
      <c r="C23" s="29">
        <v>1343</v>
      </c>
      <c r="D23" s="29">
        <v>2301</v>
      </c>
      <c r="E23" s="29">
        <v>107</v>
      </c>
      <c r="F23" s="29">
        <v>3751</v>
      </c>
      <c r="G23" s="29">
        <v>0</v>
      </c>
      <c r="H23" s="29">
        <v>3751</v>
      </c>
      <c r="I23" s="29">
        <v>3405.4440029335401</v>
      </c>
      <c r="J23" s="30">
        <v>0</v>
      </c>
      <c r="K23" s="30">
        <v>39.436854602310419</v>
      </c>
      <c r="L23" s="30">
        <v>67.568281786981586</v>
      </c>
      <c r="M23" s="30">
        <v>3.1420278797075318</v>
      </c>
      <c r="N23" s="30">
        <v>110.14716426899953</v>
      </c>
      <c r="O23" s="30">
        <v>0</v>
      </c>
      <c r="P23" s="30">
        <v>110.14716426899953</v>
      </c>
      <c r="Q23" s="36"/>
    </row>
    <row r="24" spans="1:17">
      <c r="A24" s="28" t="s">
        <v>14</v>
      </c>
      <c r="B24" s="29">
        <v>0</v>
      </c>
      <c r="C24" s="29">
        <v>756</v>
      </c>
      <c r="D24" s="29">
        <v>2969</v>
      </c>
      <c r="E24" s="29">
        <v>0</v>
      </c>
      <c r="F24" s="29">
        <v>3725</v>
      </c>
      <c r="G24" s="29">
        <v>0</v>
      </c>
      <c r="H24" s="29">
        <v>3725</v>
      </c>
      <c r="I24" s="29">
        <v>3301.003557960028</v>
      </c>
      <c r="J24" s="30">
        <v>0</v>
      </c>
      <c r="K24" s="30">
        <v>22.902126178476369</v>
      </c>
      <c r="L24" s="30">
        <v>89.94234474060363</v>
      </c>
      <c r="M24" s="30">
        <v>0</v>
      </c>
      <c r="N24" s="30">
        <v>112.84447091908001</v>
      </c>
      <c r="O24" s="30">
        <v>0</v>
      </c>
      <c r="P24" s="30">
        <v>112.84447091908001</v>
      </c>
      <c r="Q24" s="36"/>
    </row>
    <row r="25" spans="1:17">
      <c r="A25" s="28" t="s">
        <v>15</v>
      </c>
      <c r="B25" s="29">
        <v>358</v>
      </c>
      <c r="C25" s="29">
        <v>7613</v>
      </c>
      <c r="D25" s="29">
        <v>12865</v>
      </c>
      <c r="E25" s="29">
        <v>823</v>
      </c>
      <c r="F25" s="29">
        <v>21301</v>
      </c>
      <c r="G25" s="29">
        <v>0</v>
      </c>
      <c r="H25" s="29">
        <v>21659</v>
      </c>
      <c r="I25" s="29">
        <v>20479.907714965328</v>
      </c>
      <c r="J25" s="30">
        <v>1.7480547519186225</v>
      </c>
      <c r="K25" s="30">
        <v>37.17301906803484</v>
      </c>
      <c r="L25" s="30">
        <v>62.817665875511395</v>
      </c>
      <c r="M25" s="30">
        <v>4.0185727956118056</v>
      </c>
      <c r="N25" s="30">
        <v>104.00925773915803</v>
      </c>
      <c r="O25" s="30">
        <v>0</v>
      </c>
      <c r="P25" s="30">
        <v>105.75731249107668</v>
      </c>
      <c r="Q25" s="36"/>
    </row>
    <row r="26" spans="1:17">
      <c r="A26" s="28" t="s">
        <v>16</v>
      </c>
      <c r="B26" s="29">
        <v>183</v>
      </c>
      <c r="C26" s="29">
        <v>7583</v>
      </c>
      <c r="D26" s="29">
        <v>13272</v>
      </c>
      <c r="E26" s="29">
        <v>913</v>
      </c>
      <c r="F26" s="29">
        <v>21768</v>
      </c>
      <c r="G26" s="29">
        <v>0</v>
      </c>
      <c r="H26" s="29">
        <v>21951</v>
      </c>
      <c r="I26" s="29">
        <v>20221.623825012179</v>
      </c>
      <c r="J26" s="30">
        <v>0.90497183403069159</v>
      </c>
      <c r="K26" s="30">
        <v>37.499461297566853</v>
      </c>
      <c r="L26" s="30">
        <v>65.632711372979998</v>
      </c>
      <c r="M26" s="30">
        <v>4.5149687675957457</v>
      </c>
      <c r="N26" s="30">
        <v>107.6471414381426</v>
      </c>
      <c r="O26" s="30">
        <v>0</v>
      </c>
      <c r="P26" s="30">
        <v>108.55211327217329</v>
      </c>
      <c r="Q26" s="36"/>
    </row>
    <row r="27" spans="1:17">
      <c r="A27" s="28" t="s">
        <v>17</v>
      </c>
      <c r="B27" s="29">
        <v>0</v>
      </c>
      <c r="C27" s="29">
        <v>550</v>
      </c>
      <c r="D27" s="29">
        <v>2001</v>
      </c>
      <c r="E27" s="29">
        <v>5</v>
      </c>
      <c r="F27" s="29">
        <v>2556</v>
      </c>
      <c r="G27" s="29">
        <v>0</v>
      </c>
      <c r="H27" s="29">
        <v>2556</v>
      </c>
      <c r="I27" s="29">
        <v>2445.1157777585113</v>
      </c>
      <c r="J27" s="30">
        <v>0</v>
      </c>
      <c r="K27" s="30">
        <v>22.493822378594952</v>
      </c>
      <c r="L27" s="30">
        <v>81.836615599215449</v>
      </c>
      <c r="M27" s="30">
        <v>0.20448929435086319</v>
      </c>
      <c r="N27" s="30">
        <v>104.53492727216127</v>
      </c>
      <c r="O27" s="30">
        <v>0</v>
      </c>
      <c r="P27" s="30">
        <v>104.53492727216127</v>
      </c>
      <c r="Q27" s="36"/>
    </row>
    <row r="28" spans="1:17">
      <c r="A28" s="28" t="s">
        <v>18</v>
      </c>
      <c r="B28" s="29">
        <v>154</v>
      </c>
      <c r="C28" s="29">
        <v>23115</v>
      </c>
      <c r="D28" s="29">
        <v>41744</v>
      </c>
      <c r="E28" s="29">
        <v>5853</v>
      </c>
      <c r="F28" s="29">
        <v>70712</v>
      </c>
      <c r="G28" s="29">
        <v>0</v>
      </c>
      <c r="H28" s="29">
        <v>70866</v>
      </c>
      <c r="I28" s="29">
        <v>65534.6253181703</v>
      </c>
      <c r="J28" s="30">
        <v>0.23499028071394429</v>
      </c>
      <c r="K28" s="30">
        <v>35.271430770797544</v>
      </c>
      <c r="L28" s="30">
        <v>63.697625182616179</v>
      </c>
      <c r="M28" s="30">
        <v>8.9311565780436108</v>
      </c>
      <c r="N28" s="30">
        <v>107.90021253145734</v>
      </c>
      <c r="O28" s="30">
        <v>0</v>
      </c>
      <c r="P28" s="30">
        <v>108.13520281217129</v>
      </c>
      <c r="Q28" s="36"/>
    </row>
    <row r="29" spans="1:17">
      <c r="A29" s="28" t="s">
        <v>19</v>
      </c>
      <c r="B29" s="29">
        <v>0</v>
      </c>
      <c r="C29" s="29">
        <v>2532</v>
      </c>
      <c r="D29" s="29">
        <v>1793</v>
      </c>
      <c r="E29" s="29">
        <v>110</v>
      </c>
      <c r="F29" s="29">
        <v>4435</v>
      </c>
      <c r="G29" s="29">
        <v>0</v>
      </c>
      <c r="H29" s="29">
        <v>4435</v>
      </c>
      <c r="I29" s="29">
        <v>4352.7456473900102</v>
      </c>
      <c r="J29" s="30">
        <v>0</v>
      </c>
      <c r="K29" s="30">
        <v>58.170180504763366</v>
      </c>
      <c r="L29" s="30">
        <v>41.192390855071373</v>
      </c>
      <c r="M29" s="30">
        <v>2.5271405432559129</v>
      </c>
      <c r="N29" s="30">
        <v>101.88971190309066</v>
      </c>
      <c r="O29" s="30">
        <v>0</v>
      </c>
      <c r="P29" s="30">
        <v>101.88971190309066</v>
      </c>
      <c r="Q29" s="36"/>
    </row>
    <row r="30" spans="1:17">
      <c r="A30" s="28" t="s">
        <v>20</v>
      </c>
      <c r="B30" s="29">
        <v>71</v>
      </c>
      <c r="C30" s="29">
        <v>495</v>
      </c>
      <c r="D30" s="29">
        <v>5473</v>
      </c>
      <c r="E30" s="29">
        <v>90</v>
      </c>
      <c r="F30" s="29">
        <v>6058</v>
      </c>
      <c r="G30" s="29">
        <v>0</v>
      </c>
      <c r="H30" s="29">
        <v>6129</v>
      </c>
      <c r="I30" s="29">
        <v>6348.8893051768646</v>
      </c>
      <c r="J30" s="30">
        <v>1.1183058419699776</v>
      </c>
      <c r="K30" s="30">
        <v>7.7966393207766052</v>
      </c>
      <c r="L30" s="30">
        <v>86.204054550727989</v>
      </c>
      <c r="M30" s="30">
        <v>1.4175707855957465</v>
      </c>
      <c r="N30" s="30">
        <v>95.418264657100352</v>
      </c>
      <c r="O30" s="30">
        <v>0</v>
      </c>
      <c r="P30" s="30">
        <v>96.536570499070322</v>
      </c>
      <c r="Q30" s="36"/>
    </row>
    <row r="31" spans="1:17">
      <c r="A31" s="28" t="s">
        <v>21</v>
      </c>
      <c r="B31" s="29">
        <v>305</v>
      </c>
      <c r="C31" s="29">
        <v>38673</v>
      </c>
      <c r="D31" s="29">
        <v>117715</v>
      </c>
      <c r="E31" s="29">
        <v>34018</v>
      </c>
      <c r="F31" s="29">
        <v>190406</v>
      </c>
      <c r="G31" s="29">
        <v>46</v>
      </c>
      <c r="H31" s="29">
        <v>190757</v>
      </c>
      <c r="I31" s="29">
        <v>179134.71402247361</v>
      </c>
      <c r="J31" s="30">
        <v>0.17026292288703784</v>
      </c>
      <c r="K31" s="30">
        <v>21.588780382984964</v>
      </c>
      <c r="L31" s="30">
        <v>65.713114648025112</v>
      </c>
      <c r="M31" s="30">
        <v>18.990177412364766</v>
      </c>
      <c r="N31" s="30">
        <v>106.29207244337483</v>
      </c>
      <c r="O31" s="30">
        <v>2.5678998205913902E-2</v>
      </c>
      <c r="P31" s="30">
        <v>106.4880143644678</v>
      </c>
      <c r="Q31" s="36"/>
    </row>
    <row r="32" spans="1:17">
      <c r="A32" s="28" t="s">
        <v>22</v>
      </c>
      <c r="B32" s="29">
        <v>14</v>
      </c>
      <c r="C32" s="29">
        <v>2491</v>
      </c>
      <c r="D32" s="29">
        <v>3170</v>
      </c>
      <c r="E32" s="29">
        <v>623</v>
      </c>
      <c r="F32" s="29">
        <v>6284</v>
      </c>
      <c r="G32" s="29">
        <v>0</v>
      </c>
      <c r="H32" s="29">
        <v>6298</v>
      </c>
      <c r="I32" s="29">
        <v>5033.3141339177382</v>
      </c>
      <c r="J32" s="30">
        <v>0.27814675634208702</v>
      </c>
      <c r="K32" s="30">
        <v>49.490255003438492</v>
      </c>
      <c r="L32" s="30">
        <v>62.980372686029703</v>
      </c>
      <c r="M32" s="30">
        <v>12.377530657222874</v>
      </c>
      <c r="N32" s="30">
        <v>124.84815834669108</v>
      </c>
      <c r="O32" s="30">
        <v>0</v>
      </c>
      <c r="P32" s="30">
        <v>125.12630510303315</v>
      </c>
      <c r="Q32" s="36"/>
    </row>
    <row r="33" spans="1:17">
      <c r="A33" s="28" t="s">
        <v>23</v>
      </c>
      <c r="B33" s="29">
        <v>59</v>
      </c>
      <c r="C33" s="29">
        <v>708</v>
      </c>
      <c r="D33" s="29">
        <v>2346</v>
      </c>
      <c r="E33" s="29">
        <v>106</v>
      </c>
      <c r="F33" s="29">
        <v>3160</v>
      </c>
      <c r="G33" s="29">
        <v>0</v>
      </c>
      <c r="H33" s="29">
        <v>3219</v>
      </c>
      <c r="I33" s="29">
        <v>3200.7220417261019</v>
      </c>
      <c r="J33" s="30">
        <v>1.8433340737136354</v>
      </c>
      <c r="K33" s="30">
        <v>22.120008884563624</v>
      </c>
      <c r="L33" s="30">
        <v>73.295961642918456</v>
      </c>
      <c r="M33" s="30">
        <v>3.3117527426041584</v>
      </c>
      <c r="N33" s="30">
        <v>98.72772327008623</v>
      </c>
      <c r="O33" s="30">
        <v>0</v>
      </c>
      <c r="P33" s="30">
        <v>100.57105734379988</v>
      </c>
      <c r="Q33" s="36"/>
    </row>
    <row r="34" spans="1:17">
      <c r="A34" s="28" t="s">
        <v>24</v>
      </c>
      <c r="B34" s="29">
        <v>292</v>
      </c>
      <c r="C34" s="29">
        <v>2586</v>
      </c>
      <c r="D34" s="29">
        <v>15484</v>
      </c>
      <c r="E34" s="29">
        <v>241</v>
      </c>
      <c r="F34" s="29">
        <v>18311</v>
      </c>
      <c r="G34" s="29">
        <v>0</v>
      </c>
      <c r="H34" s="29">
        <v>18603</v>
      </c>
      <c r="I34" s="29">
        <v>18042.706478989508</v>
      </c>
      <c r="J34" s="30">
        <v>1.6183824768198172</v>
      </c>
      <c r="K34" s="30">
        <v>14.332661250191942</v>
      </c>
      <c r="L34" s="30">
        <v>85.818610517390567</v>
      </c>
      <c r="M34" s="30">
        <v>1.3357197839506023</v>
      </c>
      <c r="N34" s="30">
        <v>101.48699155153311</v>
      </c>
      <c r="O34" s="30">
        <v>0</v>
      </c>
      <c r="P34" s="30">
        <v>103.10537402835294</v>
      </c>
      <c r="Q34" s="36"/>
    </row>
    <row r="35" spans="1:17">
      <c r="A35" s="28" t="s">
        <v>25</v>
      </c>
      <c r="B35" s="29">
        <v>20</v>
      </c>
      <c r="C35" s="29">
        <v>496</v>
      </c>
      <c r="D35" s="29">
        <v>951</v>
      </c>
      <c r="E35" s="29">
        <v>119</v>
      </c>
      <c r="F35" s="29">
        <v>1566</v>
      </c>
      <c r="G35" s="29">
        <v>0</v>
      </c>
      <c r="H35" s="29">
        <v>1586</v>
      </c>
      <c r="I35" s="29">
        <v>1310.2748951810672</v>
      </c>
      <c r="J35" s="30">
        <v>1.5263972524816019</v>
      </c>
      <c r="K35" s="30">
        <v>37.854651861543729</v>
      </c>
      <c r="L35" s="30">
        <v>72.580189355500167</v>
      </c>
      <c r="M35" s="30">
        <v>9.082063652265532</v>
      </c>
      <c r="N35" s="30">
        <v>119.51690486930944</v>
      </c>
      <c r="O35" s="30">
        <v>0</v>
      </c>
      <c r="P35" s="30">
        <v>121.04330212179104</v>
      </c>
      <c r="Q35" s="36"/>
    </row>
    <row r="36" spans="1:17">
      <c r="A36" s="28" t="s">
        <v>26</v>
      </c>
      <c r="B36" s="29">
        <v>21</v>
      </c>
      <c r="C36" s="29">
        <v>2646</v>
      </c>
      <c r="D36" s="29">
        <v>6232</v>
      </c>
      <c r="E36" s="29">
        <v>711</v>
      </c>
      <c r="F36" s="29">
        <v>9589</v>
      </c>
      <c r="G36" s="29">
        <v>0</v>
      </c>
      <c r="H36" s="29">
        <v>9610</v>
      </c>
      <c r="I36" s="29">
        <v>9952.4099978080885</v>
      </c>
      <c r="J36" s="30">
        <v>0.21100416888597862</v>
      </c>
      <c r="K36" s="30">
        <v>26.586525279633307</v>
      </c>
      <c r="L36" s="30">
        <v>62.617999071305654</v>
      </c>
      <c r="M36" s="30">
        <v>7.1439982894252756</v>
      </c>
      <c r="N36" s="30">
        <v>96.348522640364237</v>
      </c>
      <c r="O36" s="30">
        <v>0</v>
      </c>
      <c r="P36" s="30">
        <v>96.559526809250215</v>
      </c>
      <c r="Q36" s="36"/>
    </row>
    <row r="37" spans="1:17">
      <c r="A37" s="28" t="s">
        <v>27</v>
      </c>
      <c r="B37" s="29">
        <v>17</v>
      </c>
      <c r="C37" s="29">
        <v>3043</v>
      </c>
      <c r="D37" s="29">
        <v>4941</v>
      </c>
      <c r="E37" s="29">
        <v>121</v>
      </c>
      <c r="F37" s="29">
        <v>8105</v>
      </c>
      <c r="G37" s="29">
        <v>0</v>
      </c>
      <c r="H37" s="29">
        <v>8122</v>
      </c>
      <c r="I37" s="29">
        <v>7368.8522511229203</v>
      </c>
      <c r="J37" s="30">
        <v>0.23070078515157383</v>
      </c>
      <c r="K37" s="30">
        <v>41.295440542131715</v>
      </c>
      <c r="L37" s="30">
        <v>67.052504672583908</v>
      </c>
      <c r="M37" s="30">
        <v>1.6420467649023784</v>
      </c>
      <c r="N37" s="30">
        <v>109.98999197961798</v>
      </c>
      <c r="O37" s="30">
        <v>0</v>
      </c>
      <c r="P37" s="30">
        <v>110.22069276476955</v>
      </c>
      <c r="Q37" s="36"/>
    </row>
    <row r="38" spans="1:17">
      <c r="A38" s="28" t="s">
        <v>28</v>
      </c>
      <c r="B38" s="29">
        <v>102</v>
      </c>
      <c r="C38" s="29">
        <v>9443</v>
      </c>
      <c r="D38" s="29">
        <v>19523</v>
      </c>
      <c r="E38" s="29">
        <v>2634</v>
      </c>
      <c r="F38" s="29">
        <v>31600</v>
      </c>
      <c r="G38" s="29">
        <v>0</v>
      </c>
      <c r="H38" s="29">
        <v>31702</v>
      </c>
      <c r="I38" s="29">
        <v>29255.584292287749</v>
      </c>
      <c r="J38" s="30">
        <v>0.34865138559850561</v>
      </c>
      <c r="K38" s="30">
        <v>32.277598374575376</v>
      </c>
      <c r="L38" s="30">
        <v>66.732558833721811</v>
      </c>
      <c r="M38" s="30">
        <v>9.0034093104555275</v>
      </c>
      <c r="N38" s="30">
        <v>108.01356651875271</v>
      </c>
      <c r="O38" s="30">
        <v>0</v>
      </c>
      <c r="P38" s="30">
        <v>108.36221790435123</v>
      </c>
      <c r="Q38" s="36"/>
    </row>
    <row r="39" spans="1:17">
      <c r="A39" s="28" t="s">
        <v>29</v>
      </c>
      <c r="B39" s="29">
        <v>3</v>
      </c>
      <c r="C39" s="29">
        <v>2554</v>
      </c>
      <c r="D39" s="29">
        <v>7970</v>
      </c>
      <c r="E39" s="29">
        <v>504</v>
      </c>
      <c r="F39" s="29">
        <v>11028</v>
      </c>
      <c r="G39" s="29">
        <v>0</v>
      </c>
      <c r="H39" s="29">
        <v>11031</v>
      </c>
      <c r="I39" s="29">
        <v>10408.35194630807</v>
      </c>
      <c r="J39" s="30">
        <v>2.882300690326027E-2</v>
      </c>
      <c r="K39" s="30">
        <v>24.537986543642244</v>
      </c>
      <c r="L39" s="30">
        <v>76.573121672994787</v>
      </c>
      <c r="M39" s="30">
        <v>4.8422651597477255</v>
      </c>
      <c r="N39" s="30">
        <v>105.95337337638475</v>
      </c>
      <c r="O39" s="30">
        <v>0</v>
      </c>
      <c r="P39" s="30">
        <v>105.98219638328803</v>
      </c>
      <c r="Q39" s="36"/>
    </row>
    <row r="40" spans="1:17">
      <c r="A40" s="28" t="s">
        <v>30</v>
      </c>
      <c r="B40" s="29">
        <v>122</v>
      </c>
      <c r="C40" s="29">
        <v>1647</v>
      </c>
      <c r="D40" s="29">
        <v>3290</v>
      </c>
      <c r="E40" s="29">
        <v>79</v>
      </c>
      <c r="F40" s="29">
        <v>5016</v>
      </c>
      <c r="G40" s="29">
        <v>0</v>
      </c>
      <c r="H40" s="29">
        <v>5138</v>
      </c>
      <c r="I40" s="29">
        <v>5121.6810521057751</v>
      </c>
      <c r="J40" s="30">
        <v>2.3820304067907507</v>
      </c>
      <c r="K40" s="30">
        <v>32.157410491675137</v>
      </c>
      <c r="L40" s="30">
        <v>64.236721625750576</v>
      </c>
      <c r="M40" s="30">
        <v>1.5424623125940107</v>
      </c>
      <c r="N40" s="30">
        <v>97.936594430019724</v>
      </c>
      <c r="O40" s="30">
        <v>0</v>
      </c>
      <c r="P40" s="30">
        <v>100.31862483681047</v>
      </c>
      <c r="Q40" s="36"/>
    </row>
    <row r="41" spans="1:17">
      <c r="A41" s="28" t="s">
        <v>31</v>
      </c>
      <c r="B41" s="29">
        <v>454</v>
      </c>
      <c r="C41" s="29">
        <v>2070</v>
      </c>
      <c r="D41" s="29">
        <v>13184</v>
      </c>
      <c r="E41" s="29">
        <v>150</v>
      </c>
      <c r="F41" s="29">
        <v>15404</v>
      </c>
      <c r="G41" s="29">
        <v>0</v>
      </c>
      <c r="H41" s="29">
        <v>15858</v>
      </c>
      <c r="I41" s="29">
        <v>15080.85754495575</v>
      </c>
      <c r="J41" s="30">
        <v>3.0104388868248018</v>
      </c>
      <c r="K41" s="30">
        <v>13.726009902483128</v>
      </c>
      <c r="L41" s="30">
        <v>87.422084325766917</v>
      </c>
      <c r="M41" s="30">
        <v>0.99463839873066129</v>
      </c>
      <c r="N41" s="30">
        <v>102.14273262698073</v>
      </c>
      <c r="O41" s="30">
        <v>0</v>
      </c>
      <c r="P41" s="30">
        <v>105.15317151380552</v>
      </c>
      <c r="Q41" s="36"/>
    </row>
    <row r="42" spans="1:17">
      <c r="A42" s="28" t="s">
        <v>32</v>
      </c>
      <c r="B42" s="29">
        <v>26</v>
      </c>
      <c r="C42" s="29">
        <v>3206</v>
      </c>
      <c r="D42" s="29">
        <v>12019</v>
      </c>
      <c r="E42" s="29">
        <v>1208</v>
      </c>
      <c r="F42" s="29">
        <v>16433</v>
      </c>
      <c r="G42" s="29">
        <v>0</v>
      </c>
      <c r="H42" s="29">
        <v>16459</v>
      </c>
      <c r="I42" s="29">
        <v>14486.289279819101</v>
      </c>
      <c r="J42" s="30">
        <v>0.17948005522864086</v>
      </c>
      <c r="K42" s="30">
        <v>22.131271425500866</v>
      </c>
      <c r="L42" s="30">
        <v>82.968107068962865</v>
      </c>
      <c r="M42" s="30">
        <v>8.3389194890845442</v>
      </c>
      <c r="N42" s="30">
        <v>113.43829798354828</v>
      </c>
      <c r="O42" s="30">
        <v>0</v>
      </c>
      <c r="P42" s="30">
        <v>113.6177780387769</v>
      </c>
      <c r="Q42" s="36"/>
    </row>
    <row r="43" spans="1:17">
      <c r="A43" s="28" t="s">
        <v>33</v>
      </c>
      <c r="B43" s="29">
        <v>9</v>
      </c>
      <c r="C43" s="29">
        <v>2662</v>
      </c>
      <c r="D43" s="29">
        <v>8417</v>
      </c>
      <c r="E43" s="29">
        <v>328</v>
      </c>
      <c r="F43" s="29">
        <v>11407</v>
      </c>
      <c r="G43" s="29">
        <v>0</v>
      </c>
      <c r="H43" s="29">
        <v>11416</v>
      </c>
      <c r="I43" s="29">
        <v>10856.331057568101</v>
      </c>
      <c r="J43" s="30">
        <v>8.2900935429064432E-2</v>
      </c>
      <c r="K43" s="30">
        <v>24.520254456907729</v>
      </c>
      <c r="L43" s="30">
        <v>77.5307970562706</v>
      </c>
      <c r="M43" s="30">
        <v>3.0212785356370153</v>
      </c>
      <c r="N43" s="30">
        <v>105.07233004881533</v>
      </c>
      <c r="O43" s="30">
        <v>0</v>
      </c>
      <c r="P43" s="30">
        <v>105.1552309842444</v>
      </c>
      <c r="Q43" s="36"/>
    </row>
    <row r="44" spans="1:17">
      <c r="A44" s="28" t="s">
        <v>34</v>
      </c>
      <c r="B44" s="29">
        <v>44</v>
      </c>
      <c r="C44" s="29">
        <v>3819</v>
      </c>
      <c r="D44" s="29">
        <v>11542</v>
      </c>
      <c r="E44" s="29">
        <v>645</v>
      </c>
      <c r="F44" s="29">
        <v>16006</v>
      </c>
      <c r="G44" s="29">
        <v>1190</v>
      </c>
      <c r="H44" s="29">
        <v>17240</v>
      </c>
      <c r="I44" s="29">
        <v>16678.138572330856</v>
      </c>
      <c r="J44" s="30">
        <v>0.26381841000527662</v>
      </c>
      <c r="K44" s="30">
        <v>22.898238813867074</v>
      </c>
      <c r="L44" s="30">
        <v>69.204365642747774</v>
      </c>
      <c r="M44" s="30">
        <v>3.8673380557591681</v>
      </c>
      <c r="N44" s="30">
        <v>95.969942512374018</v>
      </c>
      <c r="O44" s="30">
        <v>7.1350888160517991</v>
      </c>
      <c r="P44" s="30">
        <v>103.36884973843109</v>
      </c>
      <c r="Q44" s="36"/>
    </row>
    <row r="45" spans="1:17">
      <c r="A45" s="28" t="s">
        <v>35</v>
      </c>
      <c r="B45" s="29">
        <v>18</v>
      </c>
      <c r="C45" s="29">
        <v>409</v>
      </c>
      <c r="D45" s="29">
        <v>319</v>
      </c>
      <c r="E45" s="29">
        <v>0</v>
      </c>
      <c r="F45" s="29">
        <v>728</v>
      </c>
      <c r="G45" s="29">
        <v>0</v>
      </c>
      <c r="H45" s="29">
        <v>746</v>
      </c>
      <c r="I45" s="29">
        <v>717.96517553017804</v>
      </c>
      <c r="J45" s="30">
        <v>2.5070853870743774</v>
      </c>
      <c r="K45" s="30">
        <v>56.96655129519003</v>
      </c>
      <c r="L45" s="30">
        <v>44.431124359818142</v>
      </c>
      <c r="M45" s="30">
        <v>0</v>
      </c>
      <c r="N45" s="30">
        <v>101.39767565500817</v>
      </c>
      <c r="O45" s="30">
        <v>0</v>
      </c>
      <c r="P45" s="30">
        <v>103.90476104208255</v>
      </c>
      <c r="Q45" s="36"/>
    </row>
    <row r="46" spans="1:17">
      <c r="A46" s="28" t="s">
        <v>36</v>
      </c>
      <c r="B46" s="29">
        <v>101</v>
      </c>
      <c r="C46" s="29">
        <v>3402</v>
      </c>
      <c r="D46" s="29">
        <v>6919</v>
      </c>
      <c r="E46" s="29">
        <v>238</v>
      </c>
      <c r="F46" s="29">
        <v>10559</v>
      </c>
      <c r="G46" s="29">
        <v>0</v>
      </c>
      <c r="H46" s="29">
        <v>10660</v>
      </c>
      <c r="I46" s="29">
        <v>10216.351015023831</v>
      </c>
      <c r="J46" s="30">
        <v>0.98861129430138728</v>
      </c>
      <c r="K46" s="30">
        <v>33.299560625874449</v>
      </c>
      <c r="L46" s="30">
        <v>67.72476777496334</v>
      </c>
      <c r="M46" s="30">
        <v>2.3295988915220804</v>
      </c>
      <c r="N46" s="30">
        <v>103.35392729235988</v>
      </c>
      <c r="O46" s="30">
        <v>0</v>
      </c>
      <c r="P46" s="30">
        <v>104.34253858666128</v>
      </c>
      <c r="Q46" s="36"/>
    </row>
    <row r="47" spans="1:17">
      <c r="A47" s="28" t="s">
        <v>37</v>
      </c>
      <c r="B47" s="29">
        <v>0</v>
      </c>
      <c r="C47" s="29">
        <v>167</v>
      </c>
      <c r="D47" s="29">
        <v>493</v>
      </c>
      <c r="E47" s="29">
        <v>0</v>
      </c>
      <c r="F47" s="29">
        <v>660</v>
      </c>
      <c r="G47" s="29">
        <v>0</v>
      </c>
      <c r="H47" s="29">
        <v>660</v>
      </c>
      <c r="I47" s="29">
        <v>656.43808133626487</v>
      </c>
      <c r="J47" s="30">
        <v>0</v>
      </c>
      <c r="K47" s="30">
        <v>25.44032784631413</v>
      </c>
      <c r="L47" s="30">
        <v>75.102285198999212</v>
      </c>
      <c r="M47" s="30">
        <v>0</v>
      </c>
      <c r="N47" s="30">
        <v>100.54261304531333</v>
      </c>
      <c r="O47" s="30">
        <v>0</v>
      </c>
      <c r="P47" s="30">
        <v>100.54261304531333</v>
      </c>
      <c r="Q47" s="36"/>
    </row>
    <row r="48" spans="1:17">
      <c r="A48" s="28" t="s">
        <v>38</v>
      </c>
      <c r="B48" s="29">
        <v>29</v>
      </c>
      <c r="C48" s="29">
        <v>8977</v>
      </c>
      <c r="D48" s="29">
        <v>16791</v>
      </c>
      <c r="E48" s="29">
        <v>1071</v>
      </c>
      <c r="F48" s="29">
        <v>26839</v>
      </c>
      <c r="G48" s="29">
        <v>0</v>
      </c>
      <c r="H48" s="29">
        <v>26868</v>
      </c>
      <c r="I48" s="29">
        <v>24470.007123033221</v>
      </c>
      <c r="J48" s="30">
        <v>0.11851242974385066</v>
      </c>
      <c r="K48" s="30">
        <v>36.685726958984397</v>
      </c>
      <c r="L48" s="30">
        <v>68.618696821689539</v>
      </c>
      <c r="M48" s="30">
        <v>4.3767866295056574</v>
      </c>
      <c r="N48" s="30">
        <v>109.6812104101796</v>
      </c>
      <c r="O48" s="30">
        <v>0</v>
      </c>
      <c r="P48" s="30">
        <v>109.79972283992343</v>
      </c>
      <c r="Q48" s="36"/>
    </row>
    <row r="49" spans="1:17">
      <c r="A49" s="28" t="s">
        <v>39</v>
      </c>
      <c r="B49" s="29">
        <v>0</v>
      </c>
      <c r="C49" s="29">
        <v>381</v>
      </c>
      <c r="D49" s="29">
        <v>1028</v>
      </c>
      <c r="E49" s="29">
        <v>0</v>
      </c>
      <c r="F49" s="29">
        <v>1409</v>
      </c>
      <c r="G49" s="29">
        <v>0</v>
      </c>
      <c r="H49" s="29">
        <v>1409</v>
      </c>
      <c r="I49" s="29">
        <v>1356.5828791813681</v>
      </c>
      <c r="J49" s="30">
        <v>0</v>
      </c>
      <c r="K49" s="30">
        <v>28.085272624840655</v>
      </c>
      <c r="L49" s="30">
        <v>75.778635848651433</v>
      </c>
      <c r="M49" s="30">
        <v>0</v>
      </c>
      <c r="N49" s="30">
        <v>103.86390847349209</v>
      </c>
      <c r="O49" s="30">
        <v>0</v>
      </c>
      <c r="P49" s="30">
        <v>103.86390847349209</v>
      </c>
      <c r="Q49" s="36"/>
    </row>
    <row r="50" spans="1:17">
      <c r="A50" s="28" t="s">
        <v>40</v>
      </c>
      <c r="B50" s="29">
        <v>25</v>
      </c>
      <c r="C50" s="29">
        <v>696</v>
      </c>
      <c r="D50" s="29">
        <v>2939</v>
      </c>
      <c r="E50" s="29">
        <v>179</v>
      </c>
      <c r="F50" s="29">
        <v>3814</v>
      </c>
      <c r="G50" s="29">
        <v>0</v>
      </c>
      <c r="H50" s="29">
        <v>3839</v>
      </c>
      <c r="I50" s="29">
        <v>3825.4139382677681</v>
      </c>
      <c r="J50" s="30">
        <v>0.65352404742166414</v>
      </c>
      <c r="K50" s="30">
        <v>18.194109480219129</v>
      </c>
      <c r="L50" s="30">
        <v>76.828287014890833</v>
      </c>
      <c r="M50" s="30">
        <v>4.679232179539115</v>
      </c>
      <c r="N50" s="30">
        <v>99.701628674649086</v>
      </c>
      <c r="O50" s="30">
        <v>0</v>
      </c>
      <c r="P50" s="30">
        <v>100.35515272207074</v>
      </c>
      <c r="Q50" s="36"/>
    </row>
    <row r="51" spans="1:17">
      <c r="A51" s="28" t="s">
        <v>41</v>
      </c>
      <c r="B51" s="29">
        <v>28</v>
      </c>
      <c r="C51" s="29">
        <v>1056</v>
      </c>
      <c r="D51" s="29">
        <v>1560</v>
      </c>
      <c r="E51" s="29">
        <v>0</v>
      </c>
      <c r="F51" s="29">
        <v>2616</v>
      </c>
      <c r="G51" s="29">
        <v>0</v>
      </c>
      <c r="H51" s="29">
        <v>2644</v>
      </c>
      <c r="I51" s="29">
        <v>2579.8152722667533</v>
      </c>
      <c r="J51" s="30">
        <v>1.0853490287076957</v>
      </c>
      <c r="K51" s="30">
        <v>40.933163368404522</v>
      </c>
      <c r="L51" s="30">
        <v>60.469445885143045</v>
      </c>
      <c r="M51" s="30">
        <v>0</v>
      </c>
      <c r="N51" s="30">
        <v>101.40260925354755</v>
      </c>
      <c r="O51" s="30">
        <v>0</v>
      </c>
      <c r="P51" s="30">
        <v>102.48795828225525</v>
      </c>
      <c r="Q51" s="36"/>
    </row>
    <row r="52" spans="1:17">
      <c r="A52" s="28" t="s">
        <v>42</v>
      </c>
      <c r="B52" s="29">
        <v>0</v>
      </c>
      <c r="C52" s="29">
        <v>1271</v>
      </c>
      <c r="D52" s="29">
        <v>4443</v>
      </c>
      <c r="E52" s="29">
        <v>262</v>
      </c>
      <c r="F52" s="29">
        <v>5976</v>
      </c>
      <c r="G52" s="29">
        <v>0</v>
      </c>
      <c r="H52" s="29">
        <v>5976</v>
      </c>
      <c r="I52" s="29">
        <v>6690.4369983295801</v>
      </c>
      <c r="J52" s="30">
        <v>0</v>
      </c>
      <c r="K52" s="30">
        <v>18.997264309003047</v>
      </c>
      <c r="L52" s="30">
        <v>66.408218194256904</v>
      </c>
      <c r="M52" s="30">
        <v>3.9160371746332001</v>
      </c>
      <c r="N52" s="30">
        <v>89.321519677893164</v>
      </c>
      <c r="O52" s="30">
        <v>0</v>
      </c>
      <c r="P52" s="30">
        <v>89.321519677893164</v>
      </c>
      <c r="Q52" s="36"/>
    </row>
    <row r="53" spans="1:17">
      <c r="A53" s="28" t="s">
        <v>43</v>
      </c>
      <c r="B53" s="29">
        <v>51</v>
      </c>
      <c r="C53" s="29">
        <v>6387</v>
      </c>
      <c r="D53" s="29">
        <v>10587</v>
      </c>
      <c r="E53" s="29">
        <v>328</v>
      </c>
      <c r="F53" s="29">
        <v>17302</v>
      </c>
      <c r="G53" s="29">
        <v>0</v>
      </c>
      <c r="H53" s="29">
        <v>17353</v>
      </c>
      <c r="I53" s="29">
        <v>16820.402348173979</v>
      </c>
      <c r="J53" s="30">
        <v>0.30320321086455199</v>
      </c>
      <c r="K53" s="30">
        <v>37.971743290037125</v>
      </c>
      <c r="L53" s="30">
        <v>62.941419478882587</v>
      </c>
      <c r="M53" s="30">
        <v>1.9500128071288834</v>
      </c>
      <c r="N53" s="30">
        <v>102.86317557604858</v>
      </c>
      <c r="O53" s="30">
        <v>0</v>
      </c>
      <c r="P53" s="30">
        <v>103.16637878691314</v>
      </c>
      <c r="Q53" s="36"/>
    </row>
    <row r="54" spans="1:17">
      <c r="A54" s="28" t="s">
        <v>44</v>
      </c>
      <c r="B54" s="29">
        <v>27</v>
      </c>
      <c r="C54" s="29">
        <v>1363</v>
      </c>
      <c r="D54" s="29">
        <v>1446</v>
      </c>
      <c r="E54" s="29">
        <v>0</v>
      </c>
      <c r="F54" s="29">
        <v>2809</v>
      </c>
      <c r="G54" s="29">
        <v>0</v>
      </c>
      <c r="H54" s="29">
        <v>2836</v>
      </c>
      <c r="I54" s="29">
        <v>2686.5234850763245</v>
      </c>
      <c r="J54" s="30">
        <v>1.0050163398900243</v>
      </c>
      <c r="K54" s="30">
        <v>50.734713750744561</v>
      </c>
      <c r="L54" s="30">
        <v>53.8242084252213</v>
      </c>
      <c r="M54" s="30">
        <v>0</v>
      </c>
      <c r="N54" s="30">
        <v>104.55892217596585</v>
      </c>
      <c r="O54" s="30">
        <v>0</v>
      </c>
      <c r="P54" s="30">
        <v>105.56393851585588</v>
      </c>
      <c r="Q54" s="36"/>
    </row>
    <row r="55" spans="1:17">
      <c r="A55" s="28" t="s">
        <v>45</v>
      </c>
      <c r="B55" s="29">
        <v>7</v>
      </c>
      <c r="C55" s="29">
        <v>1289</v>
      </c>
      <c r="D55" s="29">
        <v>6112</v>
      </c>
      <c r="E55" s="29">
        <v>132</v>
      </c>
      <c r="F55" s="29">
        <v>7533</v>
      </c>
      <c r="G55" s="29">
        <v>0</v>
      </c>
      <c r="H55" s="29">
        <v>7540</v>
      </c>
      <c r="I55" s="29">
        <v>7073.375946196209</v>
      </c>
      <c r="J55" s="30">
        <v>9.8962646029924828E-2</v>
      </c>
      <c r="K55" s="30">
        <v>18.223264390367586</v>
      </c>
      <c r="L55" s="30">
        <v>86.408527504985784</v>
      </c>
      <c r="M55" s="30">
        <v>1.8661527537071536</v>
      </c>
      <c r="N55" s="30">
        <v>106.49794464906053</v>
      </c>
      <c r="O55" s="30">
        <v>0</v>
      </c>
      <c r="P55" s="30">
        <v>106.59690729509046</v>
      </c>
      <c r="Q55" s="36"/>
    </row>
    <row r="56" spans="1:17">
      <c r="A56" s="28" t="s">
        <v>46</v>
      </c>
      <c r="B56" s="29">
        <v>75</v>
      </c>
      <c r="C56" s="29">
        <v>731</v>
      </c>
      <c r="D56" s="29">
        <v>746</v>
      </c>
      <c r="E56" s="29">
        <v>0</v>
      </c>
      <c r="F56" s="29">
        <v>1477</v>
      </c>
      <c r="G56" s="29">
        <v>0</v>
      </c>
      <c r="H56" s="29">
        <v>1552</v>
      </c>
      <c r="I56" s="29">
        <v>1605.5913711054059</v>
      </c>
      <c r="J56" s="30">
        <v>4.6711760756639187</v>
      </c>
      <c r="K56" s="30">
        <v>45.528396150804326</v>
      </c>
      <c r="L56" s="30">
        <v>46.462631365937106</v>
      </c>
      <c r="M56" s="30">
        <v>0</v>
      </c>
      <c r="N56" s="30">
        <v>91.991027516741426</v>
      </c>
      <c r="O56" s="30">
        <v>0</v>
      </c>
      <c r="P56" s="30">
        <v>96.662203592405348</v>
      </c>
      <c r="Q56" s="36"/>
    </row>
    <row r="57" spans="1:17">
      <c r="A57" s="28" t="s">
        <v>47</v>
      </c>
      <c r="B57" s="29">
        <v>43</v>
      </c>
      <c r="C57" s="29">
        <v>1872</v>
      </c>
      <c r="D57" s="29">
        <v>6327</v>
      </c>
      <c r="E57" s="29">
        <v>289</v>
      </c>
      <c r="F57" s="29">
        <v>8488</v>
      </c>
      <c r="G57" s="29">
        <v>0</v>
      </c>
      <c r="H57" s="29">
        <v>8531</v>
      </c>
      <c r="I57" s="29">
        <v>8269.6011496073497</v>
      </c>
      <c r="J57" s="30">
        <v>0.51997671014691782</v>
      </c>
      <c r="K57" s="30">
        <v>22.637125613837913</v>
      </c>
      <c r="L57" s="30">
        <v>76.509131281384882</v>
      </c>
      <c r="M57" s="30">
        <v>3.4947271914525415</v>
      </c>
      <c r="N57" s="30">
        <v>102.64098408667533</v>
      </c>
      <c r="O57" s="30">
        <v>0</v>
      </c>
      <c r="P57" s="30">
        <v>103.16096079682224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94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3308</v>
      </c>
      <c r="C62" s="32">
        <v>178370</v>
      </c>
      <c r="D62" s="32">
        <v>479889</v>
      </c>
      <c r="E62" s="32">
        <v>66827</v>
      </c>
      <c r="F62" s="32">
        <v>725086</v>
      </c>
      <c r="G62" s="32">
        <v>1236</v>
      </c>
      <c r="H62" s="32">
        <v>729630</v>
      </c>
      <c r="I62" s="32">
        <v>686244.42047821521</v>
      </c>
      <c r="J62" s="33">
        <v>0.48204399209465221</v>
      </c>
      <c r="K62" s="33">
        <v>25.992196756325008</v>
      </c>
      <c r="L62" s="33">
        <v>69.929748888243822</v>
      </c>
      <c r="M62" s="33">
        <v>9.738075531955662</v>
      </c>
      <c r="N62" s="33">
        <v>105.66002117652448</v>
      </c>
      <c r="O62" s="33">
        <v>0.18011075399909016</v>
      </c>
      <c r="P62" s="33">
        <v>106.32217592261823</v>
      </c>
      <c r="Q62" s="36"/>
    </row>
    <row r="63" spans="1:17">
      <c r="A63" s="28" t="s">
        <v>48</v>
      </c>
      <c r="B63" s="29">
        <v>1231</v>
      </c>
      <c r="C63" s="29">
        <v>16423</v>
      </c>
      <c r="D63" s="29">
        <v>48678</v>
      </c>
      <c r="E63" s="29">
        <v>2736</v>
      </c>
      <c r="F63" s="29">
        <v>67837</v>
      </c>
      <c r="G63" s="29">
        <v>0</v>
      </c>
      <c r="H63" s="29">
        <v>69068</v>
      </c>
      <c r="I63" s="29">
        <v>65490.943864980974</v>
      </c>
      <c r="J63" s="30">
        <v>1.8796491962887023</v>
      </c>
      <c r="K63" s="30">
        <v>25.076749594353657</v>
      </c>
      <c r="L63" s="30">
        <v>74.327833937401664</v>
      </c>
      <c r="M63" s="30">
        <v>4.1776768489406084</v>
      </c>
      <c r="N63" s="30">
        <v>103.58226038069593</v>
      </c>
      <c r="O63" s="30">
        <v>0</v>
      </c>
      <c r="P63" s="30">
        <v>105.46190957698462</v>
      </c>
      <c r="Q63" s="36"/>
    </row>
    <row r="64" spans="1:17">
      <c r="A64" s="28" t="s">
        <v>49</v>
      </c>
      <c r="B64" s="29">
        <v>201</v>
      </c>
      <c r="C64" s="29">
        <v>11206</v>
      </c>
      <c r="D64" s="29">
        <v>27295</v>
      </c>
      <c r="E64" s="29">
        <v>973</v>
      </c>
      <c r="F64" s="29">
        <v>39474</v>
      </c>
      <c r="G64" s="29">
        <v>1190</v>
      </c>
      <c r="H64" s="29">
        <v>40865</v>
      </c>
      <c r="I64" s="29">
        <v>39175.853260485259</v>
      </c>
      <c r="J64" s="30">
        <v>0.51307114784080199</v>
      </c>
      <c r="K64" s="30">
        <v>28.604354640318547</v>
      </c>
      <c r="L64" s="30">
        <v>69.67301980256066</v>
      </c>
      <c r="M64" s="30">
        <v>2.4836727703935342</v>
      </c>
      <c r="N64" s="30">
        <v>100.76104721327275</v>
      </c>
      <c r="O64" s="30">
        <v>3.0375854026395745</v>
      </c>
      <c r="P64" s="30">
        <v>104.31170376375312</v>
      </c>
      <c r="Q64" s="36"/>
    </row>
    <row r="65" spans="1:17">
      <c r="A65" s="28" t="s">
        <v>50</v>
      </c>
      <c r="B65" s="29">
        <v>305</v>
      </c>
      <c r="C65" s="29">
        <v>38673</v>
      </c>
      <c r="D65" s="29">
        <v>117715</v>
      </c>
      <c r="E65" s="29">
        <v>34018</v>
      </c>
      <c r="F65" s="29">
        <v>190406</v>
      </c>
      <c r="G65" s="29">
        <v>46</v>
      </c>
      <c r="H65" s="29">
        <v>190757</v>
      </c>
      <c r="I65" s="29">
        <v>179134.71402247361</v>
      </c>
      <c r="J65" s="30">
        <v>0.17026292288703784</v>
      </c>
      <c r="K65" s="30">
        <v>21.588780382984964</v>
      </c>
      <c r="L65" s="30">
        <v>65.713114648025112</v>
      </c>
      <c r="M65" s="30">
        <v>18.990177412364766</v>
      </c>
      <c r="N65" s="30">
        <v>106.29207244337483</v>
      </c>
      <c r="O65" s="30">
        <v>2.5678998205913902E-2</v>
      </c>
      <c r="P65" s="30">
        <v>106.4880143644678</v>
      </c>
      <c r="Q65" s="36"/>
    </row>
    <row r="66" spans="1:17">
      <c r="A66" s="28" t="s">
        <v>51</v>
      </c>
      <c r="B66" s="29">
        <v>394</v>
      </c>
      <c r="C66" s="29">
        <v>26626</v>
      </c>
      <c r="D66" s="29">
        <v>56752</v>
      </c>
      <c r="E66" s="29">
        <v>4067</v>
      </c>
      <c r="F66" s="29">
        <v>87445</v>
      </c>
      <c r="G66" s="29">
        <v>0</v>
      </c>
      <c r="H66" s="29">
        <v>87839</v>
      </c>
      <c r="I66" s="29">
        <v>81069.02614263595</v>
      </c>
      <c r="J66" s="30">
        <v>0.48600559146569899</v>
      </c>
      <c r="K66" s="30">
        <v>32.843616442552545</v>
      </c>
      <c r="L66" s="30">
        <v>70.004541438734393</v>
      </c>
      <c r="M66" s="30">
        <v>5.016712539317254</v>
      </c>
      <c r="N66" s="30">
        <v>107.86487042060418</v>
      </c>
      <c r="O66" s="30">
        <v>0</v>
      </c>
      <c r="P66" s="30">
        <v>108.35087601206988</v>
      </c>
      <c r="Q66" s="36"/>
    </row>
    <row r="67" spans="1:17">
      <c r="A67" s="28" t="s">
        <v>52</v>
      </c>
      <c r="B67" s="29">
        <v>298</v>
      </c>
      <c r="C67" s="29">
        <v>22993</v>
      </c>
      <c r="D67" s="29">
        <v>85198</v>
      </c>
      <c r="E67" s="29">
        <v>12951</v>
      </c>
      <c r="F67" s="29">
        <v>121142</v>
      </c>
      <c r="G67" s="29">
        <v>0</v>
      </c>
      <c r="H67" s="29">
        <v>121440</v>
      </c>
      <c r="I67" s="29">
        <v>113684.25983607354</v>
      </c>
      <c r="J67" s="30">
        <v>0.26212951593272427</v>
      </c>
      <c r="K67" s="30">
        <v>20.225315301480297</v>
      </c>
      <c r="L67" s="30">
        <v>74.94265267931624</v>
      </c>
      <c r="M67" s="30">
        <v>11.392078392096346</v>
      </c>
      <c r="N67" s="30">
        <v>106.56004637289287</v>
      </c>
      <c r="O67" s="30">
        <v>0</v>
      </c>
      <c r="P67" s="30">
        <v>106.82217588882561</v>
      </c>
      <c r="Q67" s="36"/>
    </row>
    <row r="68" spans="1:17">
      <c r="A68" s="28" t="s">
        <v>53</v>
      </c>
      <c r="B68" s="29">
        <v>506</v>
      </c>
      <c r="C68" s="29">
        <v>29447</v>
      </c>
      <c r="D68" s="29">
        <v>71832</v>
      </c>
      <c r="E68" s="29">
        <v>6422</v>
      </c>
      <c r="F68" s="29">
        <v>107701</v>
      </c>
      <c r="G68" s="29">
        <v>0</v>
      </c>
      <c r="H68" s="29">
        <v>108207</v>
      </c>
      <c r="I68" s="29">
        <v>101097.23194435952</v>
      </c>
      <c r="J68" s="30">
        <v>0.50050826344927546</v>
      </c>
      <c r="K68" s="30">
        <v>29.127404809863265</v>
      </c>
      <c r="L68" s="30">
        <v>71.05239047448292</v>
      </c>
      <c r="M68" s="30">
        <v>6.352300529389816</v>
      </c>
      <c r="N68" s="30">
        <v>106.53209581373599</v>
      </c>
      <c r="O68" s="30">
        <v>0</v>
      </c>
      <c r="P68" s="30">
        <v>107.03260407718527</v>
      </c>
      <c r="Q68" s="36"/>
    </row>
    <row r="69" spans="1:17">
      <c r="A69" s="28" t="s">
        <v>54</v>
      </c>
      <c r="B69" s="29">
        <v>210</v>
      </c>
      <c r="C69" s="29">
        <v>23996</v>
      </c>
      <c r="D69" s="29">
        <v>45843</v>
      </c>
      <c r="E69" s="29">
        <v>4246</v>
      </c>
      <c r="F69" s="29">
        <v>74085</v>
      </c>
      <c r="G69" s="29">
        <v>0</v>
      </c>
      <c r="H69" s="29">
        <v>74295</v>
      </c>
      <c r="I69" s="29">
        <v>70422.084569706407</v>
      </c>
      <c r="J69" s="30">
        <v>0.29820190822686338</v>
      </c>
      <c r="K69" s="30">
        <v>34.074538046722921</v>
      </c>
      <c r="L69" s="30">
        <v>65.097476565924268</v>
      </c>
      <c r="M69" s="30">
        <v>6.0293585825298184</v>
      </c>
      <c r="N69" s="30">
        <v>105.20137319517701</v>
      </c>
      <c r="O69" s="30">
        <v>0</v>
      </c>
      <c r="P69" s="30">
        <v>105.49957510340387</v>
      </c>
      <c r="Q69" s="36"/>
    </row>
    <row r="70" spans="1:17">
      <c r="A70" s="28" t="s">
        <v>55</v>
      </c>
      <c r="B70" s="29">
        <v>163</v>
      </c>
      <c r="C70" s="29">
        <v>9006</v>
      </c>
      <c r="D70" s="29">
        <v>26576</v>
      </c>
      <c r="E70" s="29">
        <v>1414</v>
      </c>
      <c r="F70" s="29">
        <v>36996</v>
      </c>
      <c r="G70" s="29">
        <v>0</v>
      </c>
      <c r="H70" s="29">
        <v>37159</v>
      </c>
      <c r="I70" s="29">
        <v>36170.306837499818</v>
      </c>
      <c r="J70" s="30">
        <v>0.45064588678304662</v>
      </c>
      <c r="K70" s="30">
        <v>24.898876419436306</v>
      </c>
      <c r="L70" s="30">
        <v>73.47463243648005</v>
      </c>
      <c r="M70" s="30">
        <v>3.9092839503756314</v>
      </c>
      <c r="N70" s="30">
        <v>102.28279280629198</v>
      </c>
      <c r="O70" s="30">
        <v>0</v>
      </c>
      <c r="P70" s="30">
        <v>102.73343869307503</v>
      </c>
      <c r="Q70" s="36"/>
    </row>
    <row r="72" spans="1:17">
      <c r="A72" s="38" t="s">
        <v>92</v>
      </c>
    </row>
    <row r="74" spans="1:17">
      <c r="A74" s="24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105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106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3141</v>
      </c>
      <c r="C11" s="32">
        <v>173971</v>
      </c>
      <c r="D11" s="32">
        <v>473092</v>
      </c>
      <c r="E11" s="32">
        <v>67104</v>
      </c>
      <c r="F11" s="32">
        <v>714167</v>
      </c>
      <c r="G11" s="32">
        <v>1198</v>
      </c>
      <c r="H11" s="32">
        <v>718506</v>
      </c>
      <c r="I11" s="32">
        <v>682397.19858142827</v>
      </c>
      <c r="J11" s="33">
        <v>0.46028911117008259</v>
      </c>
      <c r="K11" s="33">
        <v>25.49409645315837</v>
      </c>
      <c r="L11" s="33">
        <v>69.327951665608651</v>
      </c>
      <c r="M11" s="33">
        <v>9.8335690913585569</v>
      </c>
      <c r="N11" s="33">
        <v>104.65561721012557</v>
      </c>
      <c r="O11" s="33">
        <v>0.17555757885442821</v>
      </c>
      <c r="P11" s="33">
        <v>105.29146390015008</v>
      </c>
      <c r="Q11" s="36"/>
    </row>
    <row r="12" spans="1:34">
      <c r="A12" s="28" t="s">
        <v>2</v>
      </c>
      <c r="B12" s="29">
        <v>44</v>
      </c>
      <c r="C12" s="29">
        <v>1368</v>
      </c>
      <c r="D12" s="29">
        <v>9285</v>
      </c>
      <c r="E12" s="29">
        <v>113</v>
      </c>
      <c r="F12" s="29">
        <v>10766</v>
      </c>
      <c r="G12" s="29"/>
      <c r="H12" s="29">
        <v>10810</v>
      </c>
      <c r="I12" s="29">
        <v>10469.570569434691</v>
      </c>
      <c r="J12" s="30">
        <v>0.42026556589107361</v>
      </c>
      <c r="K12" s="30">
        <v>13.066438503158833</v>
      </c>
      <c r="L12" s="30">
        <v>88.685585893150417</v>
      </c>
      <c r="M12" s="30">
        <v>1.0793183851293482</v>
      </c>
      <c r="N12" s="30">
        <v>102.83134278143859</v>
      </c>
      <c r="O12" s="30"/>
      <c r="P12" s="30">
        <v>103.25160834732966</v>
      </c>
      <c r="Q12" s="36"/>
    </row>
    <row r="13" spans="1:34">
      <c r="A13" s="28" t="s">
        <v>3</v>
      </c>
      <c r="B13" s="29">
        <v>55</v>
      </c>
      <c r="C13" s="29">
        <v>3878</v>
      </c>
      <c r="D13" s="29">
        <v>7756</v>
      </c>
      <c r="E13" s="29">
        <v>589</v>
      </c>
      <c r="F13" s="29">
        <v>12223</v>
      </c>
      <c r="G13" s="29"/>
      <c r="H13" s="29">
        <v>12278</v>
      </c>
      <c r="I13" s="29">
        <v>12041.63971404191</v>
      </c>
      <c r="J13" s="30">
        <v>0.45674842717527742</v>
      </c>
      <c r="K13" s="30">
        <v>32.204916374285922</v>
      </c>
      <c r="L13" s="30">
        <v>64.409832748571844</v>
      </c>
      <c r="M13" s="30">
        <v>4.8913604292043349</v>
      </c>
      <c r="N13" s="30">
        <v>101.50610955206211</v>
      </c>
      <c r="O13" s="30"/>
      <c r="P13" s="30">
        <v>101.96285797923738</v>
      </c>
      <c r="Q13" s="36"/>
    </row>
    <row r="14" spans="1:34">
      <c r="A14" s="28" t="s">
        <v>4</v>
      </c>
      <c r="B14" s="29">
        <v>250</v>
      </c>
      <c r="C14" s="29">
        <v>4179</v>
      </c>
      <c r="D14" s="29">
        <v>16543</v>
      </c>
      <c r="E14" s="29">
        <v>1612</v>
      </c>
      <c r="F14" s="29">
        <v>22334</v>
      </c>
      <c r="G14" s="29"/>
      <c r="H14" s="29">
        <v>22584</v>
      </c>
      <c r="I14" s="29">
        <v>21682.835882163879</v>
      </c>
      <c r="J14" s="30">
        <v>1.1529857134861585</v>
      </c>
      <c r="K14" s="30">
        <v>19.273309186634627</v>
      </c>
      <c r="L14" s="30">
        <v>76.295370632806083</v>
      </c>
      <c r="M14" s="30">
        <v>7.4344518805587496</v>
      </c>
      <c r="N14" s="30">
        <v>103.00313169999946</v>
      </c>
      <c r="O14" s="30"/>
      <c r="P14" s="30">
        <v>104.15611741348563</v>
      </c>
      <c r="Q14" s="36"/>
    </row>
    <row r="15" spans="1:34">
      <c r="A15" s="28" t="s">
        <v>5</v>
      </c>
      <c r="B15" s="29">
        <v>13</v>
      </c>
      <c r="C15" s="29">
        <v>1411</v>
      </c>
      <c r="D15" s="29">
        <v>6777</v>
      </c>
      <c r="E15" s="29">
        <v>300</v>
      </c>
      <c r="F15" s="29">
        <v>8488</v>
      </c>
      <c r="G15" s="29"/>
      <c r="H15" s="29">
        <v>8501</v>
      </c>
      <c r="I15" s="29">
        <v>8207.5349792095803</v>
      </c>
      <c r="J15" s="30">
        <v>0.15839103985459901</v>
      </c>
      <c r="K15" s="30">
        <v>17.191519787295324</v>
      </c>
      <c r="L15" s="30">
        <v>82.570467468816716</v>
      </c>
      <c r="M15" s="30">
        <v>3.6551778427984383</v>
      </c>
      <c r="N15" s="30">
        <v>103.41716509891047</v>
      </c>
      <c r="O15" s="30"/>
      <c r="P15" s="30">
        <v>103.57555613876508</v>
      </c>
      <c r="Q15" s="36"/>
    </row>
    <row r="16" spans="1:34">
      <c r="A16" s="28" t="s">
        <v>6</v>
      </c>
      <c r="B16" s="29"/>
      <c r="C16" s="29">
        <v>1435</v>
      </c>
      <c r="D16" s="29">
        <v>9716</v>
      </c>
      <c r="E16" s="29">
        <v>877</v>
      </c>
      <c r="F16" s="29">
        <v>12028</v>
      </c>
      <c r="G16" s="29"/>
      <c r="H16" s="29">
        <v>12028</v>
      </c>
      <c r="I16" s="29">
        <v>11437.04436281127</v>
      </c>
      <c r="J16" s="30">
        <v>0</v>
      </c>
      <c r="K16" s="30">
        <v>12.546947921842907</v>
      </c>
      <c r="L16" s="30">
        <v>84.952018124477831</v>
      </c>
      <c r="M16" s="30">
        <v>7.6680650365548635</v>
      </c>
      <c r="N16" s="30">
        <v>105.1670310828756</v>
      </c>
      <c r="O16" s="30"/>
      <c r="P16" s="30">
        <v>105.1670310828756</v>
      </c>
      <c r="Q16" s="36"/>
    </row>
    <row r="17" spans="1:17">
      <c r="A17" s="28" t="s">
        <v>7</v>
      </c>
      <c r="B17" s="29"/>
      <c r="C17" s="29">
        <v>397</v>
      </c>
      <c r="D17" s="29">
        <v>307</v>
      </c>
      <c r="E17" s="29"/>
      <c r="F17" s="29">
        <v>704</v>
      </c>
      <c r="G17" s="29"/>
      <c r="H17" s="29">
        <v>704</v>
      </c>
      <c r="I17" s="29">
        <v>736.87629996696103</v>
      </c>
      <c r="J17" s="30">
        <v>0</v>
      </c>
      <c r="K17" s="30">
        <v>53.876071196454554</v>
      </c>
      <c r="L17" s="30">
        <v>41.662352285419523</v>
      </c>
      <c r="M17" s="30">
        <v>0</v>
      </c>
      <c r="N17" s="30">
        <v>95.538423481874077</v>
      </c>
      <c r="O17" s="30"/>
      <c r="P17" s="30">
        <v>95.538423481874077</v>
      </c>
      <c r="Q17" s="36"/>
    </row>
    <row r="18" spans="1:17">
      <c r="A18" s="28" t="s">
        <v>8</v>
      </c>
      <c r="B18" s="29">
        <v>45</v>
      </c>
      <c r="C18" s="29">
        <v>9041</v>
      </c>
      <c r="D18" s="29">
        <v>39396</v>
      </c>
      <c r="E18" s="29">
        <v>10438</v>
      </c>
      <c r="F18" s="29">
        <v>58875</v>
      </c>
      <c r="G18" s="29"/>
      <c r="H18" s="29">
        <v>58920</v>
      </c>
      <c r="I18" s="29">
        <v>55564.463723377899</v>
      </c>
      <c r="J18" s="30">
        <v>8.0987013973585681E-2</v>
      </c>
      <c r="K18" s="30">
        <v>16.27119096300418</v>
      </c>
      <c r="L18" s="30">
        <v>70.901431166741801</v>
      </c>
      <c r="M18" s="30">
        <v>18.785387819028603</v>
      </c>
      <c r="N18" s="30">
        <v>105.95800994877457</v>
      </c>
      <c r="O18" s="30"/>
      <c r="P18" s="30">
        <v>106.03899696274817</v>
      </c>
      <c r="Q18" s="36"/>
    </row>
    <row r="19" spans="1:17">
      <c r="A19" s="28" t="s">
        <v>9</v>
      </c>
      <c r="B19" s="29">
        <v>131</v>
      </c>
      <c r="C19" s="29">
        <v>1150</v>
      </c>
      <c r="D19" s="29">
        <v>3445</v>
      </c>
      <c r="E19" s="29">
        <v>36</v>
      </c>
      <c r="F19" s="29">
        <v>4631</v>
      </c>
      <c r="G19" s="29"/>
      <c r="H19" s="29">
        <v>4762</v>
      </c>
      <c r="I19" s="29">
        <v>4543.6436309824558</v>
      </c>
      <c r="J19" s="30">
        <v>2.8831486498353378</v>
      </c>
      <c r="K19" s="30">
        <v>25.310083567256786</v>
      </c>
      <c r="L19" s="30">
        <v>75.820206860173585</v>
      </c>
      <c r="M19" s="30">
        <v>0.79231565949673421</v>
      </c>
      <c r="N19" s="30">
        <v>101.92260608692709</v>
      </c>
      <c r="O19" s="30"/>
      <c r="P19" s="30">
        <v>104.80575473676244</v>
      </c>
      <c r="Q19" s="36"/>
    </row>
    <row r="20" spans="1:17">
      <c r="A20" s="28" t="s">
        <v>10</v>
      </c>
      <c r="B20" s="29">
        <v>113</v>
      </c>
      <c r="C20" s="29">
        <v>3455</v>
      </c>
      <c r="D20" s="29">
        <v>6799</v>
      </c>
      <c r="E20" s="29">
        <v>287</v>
      </c>
      <c r="F20" s="29">
        <v>10541</v>
      </c>
      <c r="G20" s="29"/>
      <c r="H20" s="29">
        <v>10654</v>
      </c>
      <c r="I20" s="29">
        <v>10368.008015605981</v>
      </c>
      <c r="J20" s="30">
        <v>1.0898911327027507</v>
      </c>
      <c r="K20" s="30">
        <v>33.323662508743389</v>
      </c>
      <c r="L20" s="30">
        <v>65.576723993327448</v>
      </c>
      <c r="M20" s="30">
        <v>2.7681305759795527</v>
      </c>
      <c r="N20" s="30">
        <v>101.66851707805039</v>
      </c>
      <c r="O20" s="30"/>
      <c r="P20" s="30">
        <v>102.75840821075313</v>
      </c>
      <c r="Q20" s="36"/>
    </row>
    <row r="21" spans="1:17" ht="15" customHeight="1">
      <c r="A21" s="28" t="s">
        <v>11</v>
      </c>
      <c r="B21" s="29"/>
      <c r="C21" s="29">
        <v>717</v>
      </c>
      <c r="D21" s="29">
        <v>751</v>
      </c>
      <c r="E21" s="29">
        <v>61</v>
      </c>
      <c r="F21" s="29">
        <v>1529</v>
      </c>
      <c r="G21" s="29"/>
      <c r="H21" s="29">
        <v>1529</v>
      </c>
      <c r="I21" s="29">
        <v>1481.7209554355961</v>
      </c>
      <c r="J21" s="30">
        <v>0</v>
      </c>
      <c r="K21" s="30">
        <v>48.389678054409138</v>
      </c>
      <c r="L21" s="30">
        <v>50.684307139276505</v>
      </c>
      <c r="M21" s="30">
        <v>4.1168345346150028</v>
      </c>
      <c r="N21" s="30">
        <v>103.19081972830064</v>
      </c>
      <c r="O21" s="30"/>
      <c r="P21" s="30">
        <v>103.19081972830064</v>
      </c>
      <c r="Q21" s="36"/>
    </row>
    <row r="22" spans="1:17" ht="15" customHeight="1">
      <c r="A22" s="28" t="s">
        <v>12</v>
      </c>
      <c r="B22" s="29">
        <v>7</v>
      </c>
      <c r="C22" s="29">
        <v>2471</v>
      </c>
      <c r="D22" s="29">
        <v>7943</v>
      </c>
      <c r="E22" s="29">
        <v>961</v>
      </c>
      <c r="F22" s="29">
        <v>11375</v>
      </c>
      <c r="G22" s="29"/>
      <c r="H22" s="29">
        <v>11382</v>
      </c>
      <c r="I22" s="29">
        <v>9980.2218048425893</v>
      </c>
      <c r="J22" s="30">
        <v>7.0138721732651968E-2</v>
      </c>
      <c r="K22" s="30">
        <v>24.758968771626147</v>
      </c>
      <c r="L22" s="30">
        <v>79.58740953177923</v>
      </c>
      <c r="M22" s="30">
        <v>9.6290445121540778</v>
      </c>
      <c r="N22" s="30">
        <v>113.97542281555945</v>
      </c>
      <c r="O22" s="30"/>
      <c r="P22" s="30">
        <v>114.0455615372921</v>
      </c>
      <c r="Q22" s="36"/>
    </row>
    <row r="23" spans="1:17">
      <c r="A23" s="28" t="s">
        <v>13</v>
      </c>
      <c r="B23" s="29"/>
      <c r="C23" s="29">
        <v>1297</v>
      </c>
      <c r="D23" s="29">
        <v>2240</v>
      </c>
      <c r="E23" s="29">
        <v>128</v>
      </c>
      <c r="F23" s="29">
        <v>3665</v>
      </c>
      <c r="G23" s="29"/>
      <c r="H23" s="29">
        <v>3665</v>
      </c>
      <c r="I23" s="29">
        <v>3368.3645346671788</v>
      </c>
      <c r="J23" s="30">
        <v>0</v>
      </c>
      <c r="K23" s="30">
        <v>38.505333572162016</v>
      </c>
      <c r="L23" s="30">
        <v>66.50111580697218</v>
      </c>
      <c r="M23" s="30">
        <v>3.8000637603984102</v>
      </c>
      <c r="N23" s="30">
        <v>108.8065131395326</v>
      </c>
      <c r="O23" s="30"/>
      <c r="P23" s="30">
        <v>108.8065131395326</v>
      </c>
      <c r="Q23" s="36"/>
    </row>
    <row r="24" spans="1:17">
      <c r="A24" s="28" t="s">
        <v>14</v>
      </c>
      <c r="B24" s="29"/>
      <c r="C24" s="29">
        <v>733</v>
      </c>
      <c r="D24" s="29">
        <v>2902</v>
      </c>
      <c r="E24" s="29"/>
      <c r="F24" s="29">
        <v>3635</v>
      </c>
      <c r="G24" s="29"/>
      <c r="H24" s="29">
        <v>3635</v>
      </c>
      <c r="I24" s="29">
        <v>3288.1688006026852</v>
      </c>
      <c r="J24" s="30">
        <v>0</v>
      </c>
      <c r="K24" s="30">
        <v>22.292042910499276</v>
      </c>
      <c r="L24" s="30">
        <v>88.25580972205853</v>
      </c>
      <c r="M24" s="30">
        <v>0</v>
      </c>
      <c r="N24" s="30">
        <v>110.54785263255779</v>
      </c>
      <c r="O24" s="30"/>
      <c r="P24" s="30">
        <v>110.54785263255779</v>
      </c>
      <c r="Q24" s="36"/>
    </row>
    <row r="25" spans="1:17">
      <c r="A25" s="28" t="s">
        <v>15</v>
      </c>
      <c r="B25" s="29">
        <v>322</v>
      </c>
      <c r="C25" s="29">
        <v>7381</v>
      </c>
      <c r="D25" s="29">
        <v>12823</v>
      </c>
      <c r="E25" s="29">
        <v>843</v>
      </c>
      <c r="F25" s="29">
        <v>21047</v>
      </c>
      <c r="G25" s="29"/>
      <c r="H25" s="29">
        <v>21369</v>
      </c>
      <c r="I25" s="29">
        <v>20508.306002252146</v>
      </c>
      <c r="J25" s="30">
        <v>1.5700955503815828</v>
      </c>
      <c r="K25" s="30">
        <v>35.990295830330624</v>
      </c>
      <c r="L25" s="30">
        <v>62.52588584640695</v>
      </c>
      <c r="M25" s="30">
        <v>4.1105296551915345</v>
      </c>
      <c r="N25" s="30">
        <v>102.62671133192912</v>
      </c>
      <c r="O25" s="30"/>
      <c r="P25" s="30">
        <v>104.1968068823107</v>
      </c>
      <c r="Q25" s="36"/>
    </row>
    <row r="26" spans="1:17">
      <c r="A26" s="28" t="s">
        <v>16</v>
      </c>
      <c r="B26" s="29">
        <v>153</v>
      </c>
      <c r="C26" s="29">
        <v>7429</v>
      </c>
      <c r="D26" s="29">
        <v>13292</v>
      </c>
      <c r="E26" s="29">
        <v>1020</v>
      </c>
      <c r="F26" s="29">
        <v>21741</v>
      </c>
      <c r="G26" s="29"/>
      <c r="H26" s="29">
        <v>21894</v>
      </c>
      <c r="I26" s="29">
        <v>20226.33585712425</v>
      </c>
      <c r="J26" s="30">
        <v>0.75643953052480017</v>
      </c>
      <c r="K26" s="30">
        <v>36.7293416488153</v>
      </c>
      <c r="L26" s="30">
        <v>65.716302220494399</v>
      </c>
      <c r="M26" s="30">
        <v>5.0429302034986678</v>
      </c>
      <c r="N26" s="30">
        <v>107.48857407280839</v>
      </c>
      <c r="O26" s="30"/>
      <c r="P26" s="30">
        <v>108.24501360333318</v>
      </c>
      <c r="Q26" s="36"/>
    </row>
    <row r="27" spans="1:17">
      <c r="A27" s="28" t="s">
        <v>17</v>
      </c>
      <c r="B27" s="29"/>
      <c r="C27" s="29">
        <v>522</v>
      </c>
      <c r="D27" s="29">
        <v>1979</v>
      </c>
      <c r="E27" s="29">
        <v>5</v>
      </c>
      <c r="F27" s="29">
        <v>2506</v>
      </c>
      <c r="G27" s="29"/>
      <c r="H27" s="29">
        <v>2506</v>
      </c>
      <c r="I27" s="29">
        <v>2444.9728752440992</v>
      </c>
      <c r="J27" s="30">
        <v>0</v>
      </c>
      <c r="K27" s="30">
        <v>21.349930107011307</v>
      </c>
      <c r="L27" s="30">
        <v>80.941593260106089</v>
      </c>
      <c r="M27" s="30">
        <v>0.20450124623574051</v>
      </c>
      <c r="N27" s="30">
        <v>102.49602461335314</v>
      </c>
      <c r="O27" s="30"/>
      <c r="P27" s="30">
        <v>102.49602461335314</v>
      </c>
      <c r="Q27" s="36"/>
    </row>
    <row r="28" spans="1:17">
      <c r="A28" s="28" t="s">
        <v>18</v>
      </c>
      <c r="B28" s="29">
        <v>150</v>
      </c>
      <c r="C28" s="29">
        <v>22178</v>
      </c>
      <c r="D28" s="29">
        <v>41062</v>
      </c>
      <c r="E28" s="29">
        <v>5883</v>
      </c>
      <c r="F28" s="29">
        <v>69123</v>
      </c>
      <c r="G28" s="29"/>
      <c r="H28" s="29">
        <v>69273</v>
      </c>
      <c r="I28" s="29">
        <v>65366.762851929001</v>
      </c>
      <c r="J28" s="30">
        <v>0.22947442011131111</v>
      </c>
      <c r="K28" s="30">
        <v>33.928557928191047</v>
      </c>
      <c r="L28" s="30">
        <v>62.817857590737717</v>
      </c>
      <c r="M28" s="30">
        <v>8.9999867567656207</v>
      </c>
      <c r="N28" s="30">
        <v>105.74640227569438</v>
      </c>
      <c r="O28" s="30"/>
      <c r="P28" s="30">
        <v>105.97587669580571</v>
      </c>
      <c r="Q28" s="36"/>
    </row>
    <row r="29" spans="1:17">
      <c r="A29" s="28" t="s">
        <v>19</v>
      </c>
      <c r="B29" s="29"/>
      <c r="C29" s="29">
        <v>2471</v>
      </c>
      <c r="D29" s="29">
        <v>1735</v>
      </c>
      <c r="E29" s="29">
        <v>126</v>
      </c>
      <c r="F29" s="29">
        <v>4332</v>
      </c>
      <c r="G29" s="29"/>
      <c r="H29" s="29">
        <v>4332</v>
      </c>
      <c r="I29" s="29">
        <v>4356.4922989741972</v>
      </c>
      <c r="J29" s="30">
        <v>0</v>
      </c>
      <c r="K29" s="30">
        <v>56.719944175772675</v>
      </c>
      <c r="L29" s="30">
        <v>39.825618431795057</v>
      </c>
      <c r="M29" s="30">
        <v>2.8922351137787761</v>
      </c>
      <c r="N29" s="30">
        <v>99.437797721346499</v>
      </c>
      <c r="O29" s="30"/>
      <c r="P29" s="30">
        <v>99.437797721346499</v>
      </c>
      <c r="Q29" s="36"/>
    </row>
    <row r="30" spans="1:17">
      <c r="A30" s="28" t="s">
        <v>20</v>
      </c>
      <c r="B30" s="29">
        <v>75</v>
      </c>
      <c r="C30" s="29">
        <v>516</v>
      </c>
      <c r="D30" s="29">
        <v>5375</v>
      </c>
      <c r="E30" s="29">
        <v>81</v>
      </c>
      <c r="F30" s="29">
        <v>5972</v>
      </c>
      <c r="G30" s="29"/>
      <c r="H30" s="29">
        <v>6047</v>
      </c>
      <c r="I30" s="29">
        <v>6445.5818380497894</v>
      </c>
      <c r="J30" s="30">
        <v>1.1635877393916143</v>
      </c>
      <c r="K30" s="30">
        <v>8.0054836470143051</v>
      </c>
      <c r="L30" s="30">
        <v>83.390454656399015</v>
      </c>
      <c r="M30" s="30">
        <v>1.2566747585429434</v>
      </c>
      <c r="N30" s="30">
        <v>92.652613061956274</v>
      </c>
      <c r="O30" s="30"/>
      <c r="P30" s="30">
        <v>93.816200801347875</v>
      </c>
      <c r="Q30" s="36"/>
    </row>
    <row r="31" spans="1:17">
      <c r="A31" s="28" t="s">
        <v>21</v>
      </c>
      <c r="B31" s="29">
        <v>258</v>
      </c>
      <c r="C31" s="29">
        <v>37827</v>
      </c>
      <c r="D31" s="29">
        <v>116866</v>
      </c>
      <c r="E31" s="29">
        <v>33907</v>
      </c>
      <c r="F31" s="29">
        <v>188600</v>
      </c>
      <c r="G31" s="29">
        <v>46</v>
      </c>
      <c r="H31" s="29">
        <v>188904</v>
      </c>
      <c r="I31" s="29">
        <v>176685.5427658089</v>
      </c>
      <c r="J31" s="30">
        <v>0.14602213399087827</v>
      </c>
      <c r="K31" s="30">
        <v>21.409221947569581</v>
      </c>
      <c r="L31" s="30">
        <v>66.143498879759605</v>
      </c>
      <c r="M31" s="30">
        <v>19.19059107452988</v>
      </c>
      <c r="N31" s="30">
        <v>106.74331190185909</v>
      </c>
      <c r="O31" s="30">
        <v>2.6034954122404655E-2</v>
      </c>
      <c r="P31" s="30">
        <v>106.91536898997236</v>
      </c>
      <c r="Q31" s="36"/>
    </row>
    <row r="32" spans="1:17">
      <c r="A32" s="28" t="s">
        <v>22</v>
      </c>
      <c r="B32" s="29">
        <v>13</v>
      </c>
      <c r="C32" s="29">
        <v>2443</v>
      </c>
      <c r="D32" s="29">
        <v>3027</v>
      </c>
      <c r="E32" s="29">
        <v>614</v>
      </c>
      <c r="F32" s="29">
        <v>6084</v>
      </c>
      <c r="G32" s="29"/>
      <c r="H32" s="29">
        <v>6097</v>
      </c>
      <c r="I32" s="29">
        <v>4946.7940621677744</v>
      </c>
      <c r="J32" s="30">
        <v>0.2627964664917376</v>
      </c>
      <c r="K32" s="30">
        <v>49.385520587639611</v>
      </c>
      <c r="L32" s="30">
        <v>61.191146466960745</v>
      </c>
      <c r="M32" s="30">
        <v>12.412079263532837</v>
      </c>
      <c r="N32" s="30">
        <v>122.9887463181332</v>
      </c>
      <c r="O32" s="30"/>
      <c r="P32" s="30">
        <v>123.25154278462493</v>
      </c>
      <c r="Q32" s="36"/>
    </row>
    <row r="33" spans="1:17">
      <c r="A33" s="28" t="s">
        <v>23</v>
      </c>
      <c r="B33" s="29">
        <v>40</v>
      </c>
      <c r="C33" s="29">
        <v>707</v>
      </c>
      <c r="D33" s="29">
        <v>2297</v>
      </c>
      <c r="E33" s="29">
        <v>116</v>
      </c>
      <c r="F33" s="29">
        <v>3120</v>
      </c>
      <c r="G33" s="29"/>
      <c r="H33" s="29">
        <v>3160</v>
      </c>
      <c r="I33" s="29">
        <v>3141.9706496196795</v>
      </c>
      <c r="J33" s="30">
        <v>1.2730863671448303</v>
      </c>
      <c r="K33" s="30">
        <v>22.501801539284873</v>
      </c>
      <c r="L33" s="30">
        <v>73.106984633291873</v>
      </c>
      <c r="M33" s="30">
        <v>3.6919504647200077</v>
      </c>
      <c r="N33" s="30">
        <v>99.300736637296765</v>
      </c>
      <c r="O33" s="30"/>
      <c r="P33" s="30">
        <v>100.57382300444158</v>
      </c>
      <c r="Q33" s="36"/>
    </row>
    <row r="34" spans="1:17">
      <c r="A34" s="28" t="s">
        <v>24</v>
      </c>
      <c r="B34" s="29">
        <v>286</v>
      </c>
      <c r="C34" s="29">
        <v>2517</v>
      </c>
      <c r="D34" s="29">
        <v>14975</v>
      </c>
      <c r="E34" s="29">
        <v>247</v>
      </c>
      <c r="F34" s="29">
        <v>17739</v>
      </c>
      <c r="G34" s="29"/>
      <c r="H34" s="29">
        <v>18025</v>
      </c>
      <c r="I34" s="29">
        <v>18010.075896567017</v>
      </c>
      <c r="J34" s="30">
        <v>1.5879999709191441</v>
      </c>
      <c r="K34" s="30">
        <v>13.975510233578619</v>
      </c>
      <c r="L34" s="30">
        <v>83.147900575224412</v>
      </c>
      <c r="M34" s="30">
        <v>1.3714545203392607</v>
      </c>
      <c r="N34" s="30">
        <v>98.494865329142286</v>
      </c>
      <c r="O34" s="30"/>
      <c r="P34" s="30">
        <v>100.08286530006143</v>
      </c>
      <c r="Q34" s="36"/>
    </row>
    <row r="35" spans="1:17">
      <c r="A35" s="28" t="s">
        <v>25</v>
      </c>
      <c r="B35" s="29">
        <v>20</v>
      </c>
      <c r="C35" s="29">
        <v>493</v>
      </c>
      <c r="D35" s="29">
        <v>991</v>
      </c>
      <c r="E35" s="29">
        <v>111</v>
      </c>
      <c r="F35" s="29">
        <v>1595</v>
      </c>
      <c r="G35" s="29"/>
      <c r="H35" s="29">
        <v>1615</v>
      </c>
      <c r="I35" s="29">
        <v>1350.0351186879088</v>
      </c>
      <c r="J35" s="30">
        <v>1.4814429434574918</v>
      </c>
      <c r="K35" s="30">
        <v>36.517568556227175</v>
      </c>
      <c r="L35" s="30">
        <v>73.405497848318717</v>
      </c>
      <c r="M35" s="30">
        <v>8.222008336189079</v>
      </c>
      <c r="N35" s="30">
        <v>118.14507474073497</v>
      </c>
      <c r="O35" s="30"/>
      <c r="P35" s="30">
        <v>119.62651768419246</v>
      </c>
      <c r="Q35" s="36"/>
    </row>
    <row r="36" spans="1:17">
      <c r="A36" s="28" t="s">
        <v>26</v>
      </c>
      <c r="B36" s="29">
        <v>15</v>
      </c>
      <c r="C36" s="29">
        <v>2667</v>
      </c>
      <c r="D36" s="29">
        <v>6408</v>
      </c>
      <c r="E36" s="29">
        <v>733</v>
      </c>
      <c r="F36" s="29">
        <v>9808</v>
      </c>
      <c r="G36" s="29"/>
      <c r="H36" s="29">
        <v>9823</v>
      </c>
      <c r="I36" s="29">
        <v>10057.49633493858</v>
      </c>
      <c r="J36" s="30">
        <v>0.14914248537075508</v>
      </c>
      <c r="K36" s="30">
        <v>26.517533898920252</v>
      </c>
      <c r="L36" s="30">
        <v>63.713669750386572</v>
      </c>
      <c r="M36" s="30">
        <v>7.2880961184508983</v>
      </c>
      <c r="N36" s="30">
        <v>97.51929976775773</v>
      </c>
      <c r="O36" s="30"/>
      <c r="P36" s="30">
        <v>97.668442253128475</v>
      </c>
      <c r="Q36" s="36"/>
    </row>
    <row r="37" spans="1:17">
      <c r="A37" s="28" t="s">
        <v>27</v>
      </c>
      <c r="B37" s="29">
        <v>23</v>
      </c>
      <c r="C37" s="29">
        <v>2959</v>
      </c>
      <c r="D37" s="29">
        <v>4892</v>
      </c>
      <c r="E37" s="29">
        <v>131</v>
      </c>
      <c r="F37" s="29">
        <v>7982</v>
      </c>
      <c r="G37" s="29"/>
      <c r="H37" s="29">
        <v>8005</v>
      </c>
      <c r="I37" s="29">
        <v>7374.2345261709397</v>
      </c>
      <c r="J37" s="30">
        <v>0.31189677950129852</v>
      </c>
      <c r="K37" s="30">
        <v>40.126198719319227</v>
      </c>
      <c r="L37" s="30">
        <v>66.33908892697184</v>
      </c>
      <c r="M37" s="30">
        <v>1.776455570203048</v>
      </c>
      <c r="N37" s="30">
        <v>108.24174321649411</v>
      </c>
      <c r="O37" s="30"/>
      <c r="P37" s="30">
        <v>108.55363999599541</v>
      </c>
      <c r="Q37" s="36"/>
    </row>
    <row r="38" spans="1:17">
      <c r="A38" s="28" t="s">
        <v>28</v>
      </c>
      <c r="B38" s="29">
        <v>110</v>
      </c>
      <c r="C38" s="29">
        <v>9297</v>
      </c>
      <c r="D38" s="29">
        <v>19278</v>
      </c>
      <c r="E38" s="29">
        <v>2672</v>
      </c>
      <c r="F38" s="29">
        <v>31247</v>
      </c>
      <c r="G38" s="29"/>
      <c r="H38" s="29">
        <v>31357</v>
      </c>
      <c r="I38" s="29">
        <v>29094.905599604543</v>
      </c>
      <c r="J38" s="30">
        <v>0.37807306032811161</v>
      </c>
      <c r="K38" s="30">
        <v>31.954047653367756</v>
      </c>
      <c r="L38" s="30">
        <v>66.259022336412144</v>
      </c>
      <c r="M38" s="30">
        <v>9.1837383381519455</v>
      </c>
      <c r="N38" s="30">
        <v>107.39680832793184</v>
      </c>
      <c r="O38" s="30"/>
      <c r="P38" s="30">
        <v>107.77488138825994</v>
      </c>
      <c r="Q38" s="36"/>
    </row>
    <row r="39" spans="1:17">
      <c r="A39" s="28" t="s">
        <v>29</v>
      </c>
      <c r="B39" s="29"/>
      <c r="C39" s="29">
        <v>2471</v>
      </c>
      <c r="D39" s="29">
        <v>7883</v>
      </c>
      <c r="E39" s="29">
        <v>395</v>
      </c>
      <c r="F39" s="29">
        <v>10749</v>
      </c>
      <c r="G39" s="29"/>
      <c r="H39" s="29">
        <v>10749</v>
      </c>
      <c r="I39" s="29">
        <v>10558.348612703881</v>
      </c>
      <c r="J39" s="30">
        <v>0</v>
      </c>
      <c r="K39" s="30">
        <v>23.403281049338293</v>
      </c>
      <c r="L39" s="30">
        <v>74.661296848212771</v>
      </c>
      <c r="M39" s="30">
        <v>3.7411153437833371</v>
      </c>
      <c r="N39" s="30">
        <v>101.8056932413344</v>
      </c>
      <c r="O39" s="30"/>
      <c r="P39" s="30">
        <v>101.8056932413344</v>
      </c>
      <c r="Q39" s="36"/>
    </row>
    <row r="40" spans="1:17">
      <c r="A40" s="28" t="s">
        <v>30</v>
      </c>
      <c r="B40" s="29">
        <v>123</v>
      </c>
      <c r="C40" s="29">
        <v>1576</v>
      </c>
      <c r="D40" s="29">
        <v>3222</v>
      </c>
      <c r="E40" s="29">
        <v>65</v>
      </c>
      <c r="F40" s="29">
        <v>4863</v>
      </c>
      <c r="G40" s="29"/>
      <c r="H40" s="29">
        <v>4986</v>
      </c>
      <c r="I40" s="29">
        <v>4890.7415267828219</v>
      </c>
      <c r="J40" s="30">
        <v>2.514956051683038</v>
      </c>
      <c r="K40" s="30">
        <v>32.224152337011937</v>
      </c>
      <c r="L40" s="30">
        <v>65.879580475794711</v>
      </c>
      <c r="M40" s="30">
        <v>1.329041815930061</v>
      </c>
      <c r="N40" s="30">
        <v>99.432774628736709</v>
      </c>
      <c r="O40" s="30"/>
      <c r="P40" s="30">
        <v>101.94773068041974</v>
      </c>
      <c r="Q40" s="36"/>
    </row>
    <row r="41" spans="1:17">
      <c r="A41" s="28" t="s">
        <v>31</v>
      </c>
      <c r="B41" s="29">
        <v>438</v>
      </c>
      <c r="C41" s="29">
        <v>2067</v>
      </c>
      <c r="D41" s="29">
        <v>12766</v>
      </c>
      <c r="E41" s="29">
        <v>153</v>
      </c>
      <c r="F41" s="29">
        <v>14986</v>
      </c>
      <c r="G41" s="29"/>
      <c r="H41" s="29">
        <v>15424</v>
      </c>
      <c r="I41" s="29">
        <v>15019.494934992132</v>
      </c>
      <c r="J41" s="30">
        <v>2.91620991182304</v>
      </c>
      <c r="K41" s="30">
        <v>13.762113898945715</v>
      </c>
      <c r="L41" s="30">
        <v>84.996200306696181</v>
      </c>
      <c r="M41" s="30">
        <v>1.0186760650888702</v>
      </c>
      <c r="N41" s="30">
        <v>99.776990270730764</v>
      </c>
      <c r="O41" s="30"/>
      <c r="P41" s="30">
        <v>102.69320018255381</v>
      </c>
      <c r="Q41" s="36"/>
    </row>
    <row r="42" spans="1:17">
      <c r="A42" s="28" t="s">
        <v>32</v>
      </c>
      <c r="B42" s="29">
        <v>21</v>
      </c>
      <c r="C42" s="29">
        <v>3174</v>
      </c>
      <c r="D42" s="29">
        <v>12071</v>
      </c>
      <c r="E42" s="29">
        <v>1140</v>
      </c>
      <c r="F42" s="29">
        <v>16385</v>
      </c>
      <c r="G42" s="29"/>
      <c r="H42" s="29">
        <v>16406</v>
      </c>
      <c r="I42" s="29">
        <v>14557.180581460012</v>
      </c>
      <c r="J42" s="30">
        <v>0.14425870368569546</v>
      </c>
      <c r="K42" s="30">
        <v>21.803672642780832</v>
      </c>
      <c r="L42" s="30">
        <v>82.92127677095381</v>
      </c>
      <c r="M42" s="30">
        <v>7.8311867715091825</v>
      </c>
      <c r="N42" s="30">
        <v>112.55613618524383</v>
      </c>
      <c r="O42" s="30"/>
      <c r="P42" s="30">
        <v>112.70039488892951</v>
      </c>
      <c r="Q42" s="36"/>
    </row>
    <row r="43" spans="1:17">
      <c r="A43" s="28" t="s">
        <v>33</v>
      </c>
      <c r="B43" s="29">
        <v>9</v>
      </c>
      <c r="C43" s="29">
        <v>2602</v>
      </c>
      <c r="D43" s="29">
        <v>8403</v>
      </c>
      <c r="E43" s="29">
        <v>314</v>
      </c>
      <c r="F43" s="29">
        <v>11319</v>
      </c>
      <c r="G43" s="29"/>
      <c r="H43" s="29">
        <v>11328</v>
      </c>
      <c r="I43" s="29">
        <v>10869.30573077724</v>
      </c>
      <c r="J43" s="30">
        <v>8.2801976712420899E-2</v>
      </c>
      <c r="K43" s="30">
        <v>23.938971489524352</v>
      </c>
      <c r="L43" s="30">
        <v>77.309445590496978</v>
      </c>
      <c r="M43" s="30">
        <v>2.8888689653000181</v>
      </c>
      <c r="N43" s="30">
        <v>104.13728604532136</v>
      </c>
      <c r="O43" s="30"/>
      <c r="P43" s="30">
        <v>104.22008802203378</v>
      </c>
      <c r="Q43" s="36"/>
    </row>
    <row r="44" spans="1:17">
      <c r="A44" s="28" t="s">
        <v>34</v>
      </c>
      <c r="B44" s="29">
        <v>56</v>
      </c>
      <c r="C44" s="29">
        <v>3700</v>
      </c>
      <c r="D44" s="29">
        <v>11174</v>
      </c>
      <c r="E44" s="29">
        <v>624</v>
      </c>
      <c r="F44" s="29">
        <v>15498</v>
      </c>
      <c r="G44" s="29">
        <v>1152</v>
      </c>
      <c r="H44" s="29">
        <v>16706</v>
      </c>
      <c r="I44" s="29">
        <v>16657.393022316988</v>
      </c>
      <c r="J44" s="30">
        <v>0.33618706075418386</v>
      </c>
      <c r="K44" s="30">
        <v>22.212359371258579</v>
      </c>
      <c r="L44" s="30">
        <v>67.081325301200906</v>
      </c>
      <c r="M44" s="30">
        <v>3.7460843912609056</v>
      </c>
      <c r="N44" s="30">
        <v>93.039769063720385</v>
      </c>
      <c r="O44" s="30">
        <v>6.9158481069432103</v>
      </c>
      <c r="P44" s="30">
        <v>100.29180423141779</v>
      </c>
      <c r="Q44" s="36"/>
    </row>
    <row r="45" spans="1:17">
      <c r="A45" s="28" t="s">
        <v>35</v>
      </c>
      <c r="B45" s="29">
        <v>18</v>
      </c>
      <c r="C45" s="29">
        <v>409</v>
      </c>
      <c r="D45" s="29">
        <v>301</v>
      </c>
      <c r="E45" s="29"/>
      <c r="F45" s="29">
        <v>710</v>
      </c>
      <c r="G45" s="29"/>
      <c r="H45" s="29">
        <v>728</v>
      </c>
      <c r="I45" s="29">
        <v>701.655965234002</v>
      </c>
      <c r="J45" s="30">
        <v>2.5653597905345262</v>
      </c>
      <c r="K45" s="30">
        <v>58.290675240478947</v>
      </c>
      <c r="L45" s="30">
        <v>42.898516497271793</v>
      </c>
      <c r="M45" s="30">
        <v>0</v>
      </c>
      <c r="N45" s="30">
        <v>101.18919173775073</v>
      </c>
      <c r="O45" s="30"/>
      <c r="P45" s="30">
        <v>103.75455152828528</v>
      </c>
      <c r="Q45" s="36"/>
    </row>
    <row r="46" spans="1:17">
      <c r="A46" s="28" t="s">
        <v>36</v>
      </c>
      <c r="B46" s="29">
        <v>109</v>
      </c>
      <c r="C46" s="29">
        <v>3355</v>
      </c>
      <c r="D46" s="29">
        <v>7042</v>
      </c>
      <c r="E46" s="29">
        <v>249</v>
      </c>
      <c r="F46" s="29">
        <v>10646</v>
      </c>
      <c r="G46" s="29"/>
      <c r="H46" s="29">
        <v>10755</v>
      </c>
      <c r="I46" s="29">
        <v>10355.64147875464</v>
      </c>
      <c r="J46" s="30">
        <v>1.0525663738322877</v>
      </c>
      <c r="K46" s="30">
        <v>32.397799855113071</v>
      </c>
      <c r="L46" s="30">
        <v>68.001581692907976</v>
      </c>
      <c r="M46" s="30">
        <v>2.4044864870113725</v>
      </c>
      <c r="N46" s="30">
        <v>102.80386803503244</v>
      </c>
      <c r="O46" s="30"/>
      <c r="P46" s="30">
        <v>103.85643440886471</v>
      </c>
      <c r="Q46" s="36"/>
    </row>
    <row r="47" spans="1:17">
      <c r="A47" s="28" t="s">
        <v>37</v>
      </c>
      <c r="B47" s="29"/>
      <c r="C47" s="29">
        <v>144</v>
      </c>
      <c r="D47" s="29">
        <v>487</v>
      </c>
      <c r="E47" s="29"/>
      <c r="F47" s="29">
        <v>631</v>
      </c>
      <c r="G47" s="29"/>
      <c r="H47" s="29">
        <v>631</v>
      </c>
      <c r="I47" s="29">
        <v>653.3218912360187</v>
      </c>
      <c r="J47" s="30">
        <v>0</v>
      </c>
      <c r="K47" s="30">
        <v>22.041202343237973</v>
      </c>
      <c r="L47" s="30">
        <v>74.542121813589532</v>
      </c>
      <c r="M47" s="30">
        <v>0</v>
      </c>
      <c r="N47" s="30">
        <v>96.583324156827516</v>
      </c>
      <c r="O47" s="30"/>
      <c r="P47" s="30">
        <v>96.583324156827516</v>
      </c>
      <c r="Q47" s="36"/>
    </row>
    <row r="48" spans="1:17">
      <c r="A48" s="28" t="s">
        <v>38</v>
      </c>
      <c r="B48" s="29">
        <v>29</v>
      </c>
      <c r="C48" s="29">
        <v>8888</v>
      </c>
      <c r="D48" s="29">
        <v>16406</v>
      </c>
      <c r="E48" s="29">
        <v>1101</v>
      </c>
      <c r="F48" s="29">
        <v>26395</v>
      </c>
      <c r="G48" s="29"/>
      <c r="H48" s="29">
        <v>26424</v>
      </c>
      <c r="I48" s="29">
        <v>24394.681469951582</v>
      </c>
      <c r="J48" s="30">
        <v>0.11887837123727592</v>
      </c>
      <c r="K48" s="30">
        <v>36.43417115713477</v>
      </c>
      <c r="L48" s="30">
        <v>67.252364086853405</v>
      </c>
      <c r="M48" s="30">
        <v>4.5132788528358887</v>
      </c>
      <c r="N48" s="30">
        <v>108.19981409682407</v>
      </c>
      <c r="O48" s="30"/>
      <c r="P48" s="30">
        <v>108.31869246806134</v>
      </c>
      <c r="Q48" s="36"/>
    </row>
    <row r="49" spans="1:17">
      <c r="A49" s="28" t="s">
        <v>39</v>
      </c>
      <c r="B49" s="29"/>
      <c r="C49" s="29">
        <v>362</v>
      </c>
      <c r="D49" s="29">
        <v>954</v>
      </c>
      <c r="E49" s="29"/>
      <c r="F49" s="29">
        <v>1316</v>
      </c>
      <c r="G49" s="29"/>
      <c r="H49" s="29">
        <v>1316</v>
      </c>
      <c r="I49" s="29">
        <v>1386.1018333462871</v>
      </c>
      <c r="J49" s="30">
        <v>0</v>
      </c>
      <c r="K49" s="30">
        <v>26.116407271900798</v>
      </c>
      <c r="L49" s="30">
        <v>68.826111981749619</v>
      </c>
      <c r="M49" s="30">
        <v>0</v>
      </c>
      <c r="N49" s="30">
        <v>94.942519253650417</v>
      </c>
      <c r="O49" s="30"/>
      <c r="P49" s="30">
        <v>94.942519253650417</v>
      </c>
      <c r="Q49" s="36"/>
    </row>
    <row r="50" spans="1:17">
      <c r="A50" s="28" t="s">
        <v>40</v>
      </c>
      <c r="B50" s="29">
        <v>24</v>
      </c>
      <c r="C50" s="29">
        <v>717</v>
      </c>
      <c r="D50" s="29">
        <v>2899</v>
      </c>
      <c r="E50" s="29">
        <v>176</v>
      </c>
      <c r="F50" s="29">
        <v>3792</v>
      </c>
      <c r="G50" s="29"/>
      <c r="H50" s="29">
        <v>3816</v>
      </c>
      <c r="I50" s="29">
        <v>3853.8717717697318</v>
      </c>
      <c r="J50" s="30">
        <v>0.62275035136882595</v>
      </c>
      <c r="K50" s="30">
        <v>18.604666747143671</v>
      </c>
      <c r="L50" s="30">
        <v>75.223052859092761</v>
      </c>
      <c r="M50" s="30">
        <v>4.5668359100380567</v>
      </c>
      <c r="N50" s="30">
        <v>98.39455551627448</v>
      </c>
      <c r="O50" s="30"/>
      <c r="P50" s="30">
        <v>99.017305867643316</v>
      </c>
      <c r="Q50" s="36"/>
    </row>
    <row r="51" spans="1:17">
      <c r="A51" s="28" t="s">
        <v>41</v>
      </c>
      <c r="B51" s="29">
        <v>25</v>
      </c>
      <c r="C51" s="29">
        <v>1014</v>
      </c>
      <c r="D51" s="29">
        <v>1532</v>
      </c>
      <c r="E51" s="29"/>
      <c r="F51" s="29">
        <v>2546</v>
      </c>
      <c r="G51" s="29"/>
      <c r="H51" s="29">
        <v>2571</v>
      </c>
      <c r="I51" s="29">
        <v>2581.6508684423388</v>
      </c>
      <c r="J51" s="30">
        <v>0.96837261403529606</v>
      </c>
      <c r="K51" s="30">
        <v>39.27719322527161</v>
      </c>
      <c r="L51" s="30">
        <v>59.341873788082943</v>
      </c>
      <c r="M51" s="30">
        <v>0</v>
      </c>
      <c r="N51" s="30">
        <v>98.619067013354552</v>
      </c>
      <c r="O51" s="30"/>
      <c r="P51" s="30">
        <v>99.587439627389855</v>
      </c>
      <c r="Q51" s="36"/>
    </row>
    <row r="52" spans="1:17">
      <c r="A52" s="28" t="s">
        <v>42</v>
      </c>
      <c r="B52" s="29"/>
      <c r="C52" s="29">
        <v>1213</v>
      </c>
      <c r="D52" s="29">
        <v>4256</v>
      </c>
      <c r="E52" s="29">
        <v>269</v>
      </c>
      <c r="F52" s="29">
        <v>5738</v>
      </c>
      <c r="G52" s="29"/>
      <c r="H52" s="29">
        <v>5738</v>
      </c>
      <c r="I52" s="29">
        <v>6508.1499431694265</v>
      </c>
      <c r="J52" s="30">
        <v>0</v>
      </c>
      <c r="K52" s="30">
        <v>18.638169227694178</v>
      </c>
      <c r="L52" s="30">
        <v>65.394928469139657</v>
      </c>
      <c r="M52" s="30">
        <v>4.1332790785241</v>
      </c>
      <c r="N52" s="30">
        <v>88.166376775357932</v>
      </c>
      <c r="O52" s="30"/>
      <c r="P52" s="30">
        <v>88.166376775357932</v>
      </c>
      <c r="Q52" s="36"/>
    </row>
    <row r="53" spans="1:17">
      <c r="A53" s="28" t="s">
        <v>43</v>
      </c>
      <c r="B53" s="29">
        <v>33</v>
      </c>
      <c r="C53" s="29">
        <v>6269</v>
      </c>
      <c r="D53" s="29">
        <v>10429</v>
      </c>
      <c r="E53" s="29">
        <v>336</v>
      </c>
      <c r="F53" s="29">
        <v>17034</v>
      </c>
      <c r="G53" s="29"/>
      <c r="H53" s="29">
        <v>17067</v>
      </c>
      <c r="I53" s="29">
        <v>16727.283186577009</v>
      </c>
      <c r="J53" s="30">
        <v>0.19728248533797293</v>
      </c>
      <c r="K53" s="30">
        <v>37.477693957083403</v>
      </c>
      <c r="L53" s="30">
        <v>62.3472436239309</v>
      </c>
      <c r="M53" s="30">
        <v>2.0086943961684516</v>
      </c>
      <c r="N53" s="30">
        <v>101.83363197718276</v>
      </c>
      <c r="O53" s="30"/>
      <c r="P53" s="30">
        <v>102.03091446252073</v>
      </c>
      <c r="Q53" s="36"/>
    </row>
    <row r="54" spans="1:17">
      <c r="A54" s="28" t="s">
        <v>44</v>
      </c>
      <c r="B54" s="29">
        <v>28</v>
      </c>
      <c r="C54" s="29">
        <v>1284</v>
      </c>
      <c r="D54" s="29">
        <v>1386</v>
      </c>
      <c r="E54" s="29"/>
      <c r="F54" s="29">
        <v>2670</v>
      </c>
      <c r="G54" s="29"/>
      <c r="H54" s="29">
        <v>2698</v>
      </c>
      <c r="I54" s="29">
        <v>2647.3472739363424</v>
      </c>
      <c r="J54" s="30">
        <v>1.0576625241299296</v>
      </c>
      <c r="K54" s="30">
        <v>48.50138146367248</v>
      </c>
      <c r="L54" s="30">
        <v>52.354294944431516</v>
      </c>
      <c r="M54" s="30">
        <v>0</v>
      </c>
      <c r="N54" s="30">
        <v>100.855676408104</v>
      </c>
      <c r="O54" s="30"/>
      <c r="P54" s="30">
        <v>101.91333893223393</v>
      </c>
      <c r="Q54" s="36"/>
    </row>
    <row r="55" spans="1:17">
      <c r="A55" s="28" t="s">
        <v>45</v>
      </c>
      <c r="B55" s="29">
        <v>7</v>
      </c>
      <c r="C55" s="29">
        <v>1177</v>
      </c>
      <c r="D55" s="29">
        <v>6196</v>
      </c>
      <c r="E55" s="29">
        <v>119</v>
      </c>
      <c r="F55" s="29">
        <v>7492</v>
      </c>
      <c r="G55" s="29"/>
      <c r="H55" s="29">
        <v>7499</v>
      </c>
      <c r="I55" s="29">
        <v>7033.3589348804098</v>
      </c>
      <c r="J55" s="30">
        <v>9.9525704074123492E-2</v>
      </c>
      <c r="K55" s="30">
        <v>16.734536242177619</v>
      </c>
      <c r="L55" s="30">
        <v>88.094466063324163</v>
      </c>
      <c r="M55" s="30">
        <v>1.691936969260099</v>
      </c>
      <c r="N55" s="30">
        <v>106.52093927476187</v>
      </c>
      <c r="O55" s="30"/>
      <c r="P55" s="30">
        <v>106.620464978836</v>
      </c>
      <c r="Q55" s="36"/>
    </row>
    <row r="56" spans="1:17">
      <c r="A56" s="28" t="s">
        <v>46</v>
      </c>
      <c r="B56" s="29">
        <v>54</v>
      </c>
      <c r="C56" s="29">
        <v>712</v>
      </c>
      <c r="D56" s="29">
        <v>738</v>
      </c>
      <c r="E56" s="29"/>
      <c r="F56" s="29">
        <v>1450</v>
      </c>
      <c r="G56" s="29"/>
      <c r="H56" s="29">
        <v>1504</v>
      </c>
      <c r="I56" s="29">
        <v>1615.0390576555369</v>
      </c>
      <c r="J56" s="30">
        <v>3.3435723887934214</v>
      </c>
      <c r="K56" s="30">
        <v>44.085621126313264</v>
      </c>
      <c r="L56" s="30">
        <v>45.695489313510095</v>
      </c>
      <c r="M56" s="30">
        <v>0</v>
      </c>
      <c r="N56" s="30">
        <v>89.781110439823351</v>
      </c>
      <c r="O56" s="30"/>
      <c r="P56" s="30">
        <v>93.124682828616784</v>
      </c>
      <c r="Q56" s="36"/>
    </row>
    <row r="57" spans="1:17">
      <c r="A57" s="28" t="s">
        <v>47</v>
      </c>
      <c r="B57" s="29">
        <v>44</v>
      </c>
      <c r="C57" s="29">
        <v>1898</v>
      </c>
      <c r="D57" s="29">
        <v>6087</v>
      </c>
      <c r="E57" s="29">
        <v>272</v>
      </c>
      <c r="F57" s="29">
        <v>8257</v>
      </c>
      <c r="G57" s="29"/>
      <c r="H57" s="29">
        <v>8301</v>
      </c>
      <c r="I57" s="29">
        <v>8207.0305471602205</v>
      </c>
      <c r="J57" s="30">
        <v>0.53612570036338891</v>
      </c>
      <c r="K57" s="30">
        <v>23.126513165675274</v>
      </c>
      <c r="L57" s="30">
        <v>74.168116775271557</v>
      </c>
      <c r="M57" s="30">
        <v>3.3142316022464042</v>
      </c>
      <c r="N57" s="30">
        <v>100.60886154319324</v>
      </c>
      <c r="O57" s="30"/>
      <c r="P57" s="30">
        <v>101.14498724355663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106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3141</v>
      </c>
      <c r="C62" s="32">
        <v>173971</v>
      </c>
      <c r="D62" s="32">
        <v>473092</v>
      </c>
      <c r="E62" s="32">
        <v>67104</v>
      </c>
      <c r="F62" s="32">
        <v>714167</v>
      </c>
      <c r="G62" s="32">
        <v>1198</v>
      </c>
      <c r="H62" s="32">
        <v>718506</v>
      </c>
      <c r="I62" s="32">
        <v>682397.19858142815</v>
      </c>
      <c r="J62" s="33">
        <v>0.4602891111700827</v>
      </c>
      <c r="K62" s="33">
        <v>25.494096453158377</v>
      </c>
      <c r="L62" s="33">
        <v>69.327951665608651</v>
      </c>
      <c r="M62" s="33">
        <v>9.8335690913585587</v>
      </c>
      <c r="N62" s="33">
        <v>104.6556172101256</v>
      </c>
      <c r="O62" s="33">
        <v>0.17555757885442824</v>
      </c>
      <c r="P62" s="33">
        <v>105.29146390015009</v>
      </c>
      <c r="Q62" s="36"/>
    </row>
    <row r="63" spans="1:17">
      <c r="A63" s="28" t="s">
        <v>48</v>
      </c>
      <c r="B63" s="29">
        <v>1173</v>
      </c>
      <c r="C63" s="29">
        <v>15910</v>
      </c>
      <c r="D63" s="29">
        <v>47651</v>
      </c>
      <c r="E63" s="29">
        <v>2789</v>
      </c>
      <c r="F63" s="29">
        <v>66350</v>
      </c>
      <c r="G63" s="29"/>
      <c r="H63" s="29">
        <v>67523</v>
      </c>
      <c r="I63" s="29">
        <v>65243.348995810658</v>
      </c>
      <c r="J63" s="30">
        <v>1.7978844097584867</v>
      </c>
      <c r="K63" s="30">
        <v>24.385627416246823</v>
      </c>
      <c r="L63" s="30">
        <v>73.035797109464312</v>
      </c>
      <c r="M63" s="30">
        <v>4.274765233432583</v>
      </c>
      <c r="N63" s="30">
        <v>101.69618975914372</v>
      </c>
      <c r="O63" s="30"/>
      <c r="P63" s="30">
        <v>103.49407416890222</v>
      </c>
      <c r="Q63" s="36"/>
    </row>
    <row r="64" spans="1:17">
      <c r="A64" s="28" t="s">
        <v>49</v>
      </c>
      <c r="B64" s="29">
        <v>190</v>
      </c>
      <c r="C64" s="29">
        <v>10851</v>
      </c>
      <c r="D64" s="29">
        <v>26743</v>
      </c>
      <c r="E64" s="29">
        <v>938</v>
      </c>
      <c r="F64" s="29">
        <v>38532</v>
      </c>
      <c r="G64" s="29">
        <v>1152</v>
      </c>
      <c r="H64" s="29">
        <v>39874</v>
      </c>
      <c r="I64" s="29">
        <v>39097.437018932091</v>
      </c>
      <c r="J64" s="30">
        <v>0.48596535856812451</v>
      </c>
      <c r="K64" s="30">
        <v>27.753737399066946</v>
      </c>
      <c r="L64" s="30">
        <v>68.400903074670296</v>
      </c>
      <c r="M64" s="30">
        <v>2.3991342438784256</v>
      </c>
      <c r="N64" s="30">
        <v>98.553774717615667</v>
      </c>
      <c r="O64" s="30">
        <v>2.9464847003709447</v>
      </c>
      <c r="P64" s="30">
        <v>101.98622477655472</v>
      </c>
      <c r="Q64" s="36"/>
    </row>
    <row r="65" spans="1:17">
      <c r="A65" s="28" t="s">
        <v>50</v>
      </c>
      <c r="B65" s="29">
        <v>258</v>
      </c>
      <c r="C65" s="29">
        <v>37827</v>
      </c>
      <c r="D65" s="29">
        <v>116866</v>
      </c>
      <c r="E65" s="29">
        <v>33907</v>
      </c>
      <c r="F65" s="29">
        <v>188600</v>
      </c>
      <c r="G65" s="29">
        <v>46</v>
      </c>
      <c r="H65" s="29">
        <v>188904</v>
      </c>
      <c r="I65" s="29">
        <v>176685.5427658089</v>
      </c>
      <c r="J65" s="30">
        <v>0.14602213399087827</v>
      </c>
      <c r="K65" s="30">
        <v>21.409221947569581</v>
      </c>
      <c r="L65" s="30">
        <v>66.143498879759605</v>
      </c>
      <c r="M65" s="30">
        <v>19.19059107452988</v>
      </c>
      <c r="N65" s="30">
        <v>106.74331190185909</v>
      </c>
      <c r="O65" s="30">
        <v>2.6034954122404655E-2</v>
      </c>
      <c r="P65" s="30">
        <v>106.91536898997236</v>
      </c>
      <c r="Q65" s="36"/>
    </row>
    <row r="66" spans="1:17">
      <c r="A66" s="28" t="s">
        <v>51</v>
      </c>
      <c r="B66" s="29">
        <v>372</v>
      </c>
      <c r="C66" s="29">
        <v>26267</v>
      </c>
      <c r="D66" s="29">
        <v>56514</v>
      </c>
      <c r="E66" s="29">
        <v>4161</v>
      </c>
      <c r="F66" s="29">
        <v>86942</v>
      </c>
      <c r="G66" s="29"/>
      <c r="H66" s="29">
        <v>87314</v>
      </c>
      <c r="I66" s="29">
        <v>81153.572400627818</v>
      </c>
      <c r="J66" s="30">
        <v>0.45839017186275111</v>
      </c>
      <c r="K66" s="30">
        <v>32.367028613760439</v>
      </c>
      <c r="L66" s="30">
        <v>69.638339173794392</v>
      </c>
      <c r="M66" s="30">
        <v>5.1273158739809341</v>
      </c>
      <c r="N66" s="30">
        <v>107.13268366153576</v>
      </c>
      <c r="O66" s="30"/>
      <c r="P66" s="30">
        <v>107.59107383339853</v>
      </c>
      <c r="Q66" s="36"/>
    </row>
    <row r="67" spans="1:17">
      <c r="A67" s="28" t="s">
        <v>52</v>
      </c>
      <c r="B67" s="29">
        <v>294</v>
      </c>
      <c r="C67" s="29">
        <v>22345</v>
      </c>
      <c r="D67" s="29">
        <v>83869</v>
      </c>
      <c r="E67" s="29">
        <v>13231</v>
      </c>
      <c r="F67" s="29">
        <v>119445</v>
      </c>
      <c r="G67" s="29"/>
      <c r="H67" s="29">
        <v>119739</v>
      </c>
      <c r="I67" s="29">
        <v>112946.27329948237</v>
      </c>
      <c r="J67" s="30">
        <v>0.26030075310271206</v>
      </c>
      <c r="K67" s="30">
        <v>19.783742612517351</v>
      </c>
      <c r="L67" s="30">
        <v>74.255659394460395</v>
      </c>
      <c r="M67" s="30">
        <v>11.714419266333277</v>
      </c>
      <c r="N67" s="30">
        <v>105.75382127331103</v>
      </c>
      <c r="O67" s="30"/>
      <c r="P67" s="30">
        <v>106.01412202641373</v>
      </c>
      <c r="Q67" s="36"/>
    </row>
    <row r="68" spans="1:17">
      <c r="A68" s="28" t="s">
        <v>53</v>
      </c>
      <c r="B68" s="29">
        <v>500</v>
      </c>
      <c r="C68" s="29">
        <v>28375</v>
      </c>
      <c r="D68" s="29">
        <v>70532</v>
      </c>
      <c r="E68" s="29">
        <v>6487</v>
      </c>
      <c r="F68" s="29">
        <v>105394</v>
      </c>
      <c r="G68" s="29"/>
      <c r="H68" s="29">
        <v>105894</v>
      </c>
      <c r="I68" s="29">
        <v>101009.78184652991</v>
      </c>
      <c r="J68" s="30">
        <v>0.49500156406602225</v>
      </c>
      <c r="K68" s="30">
        <v>28.091338760746758</v>
      </c>
      <c r="L68" s="30">
        <v>69.826900633409366</v>
      </c>
      <c r="M68" s="30">
        <v>6.4221502921925717</v>
      </c>
      <c r="N68" s="30">
        <v>104.34038968634869</v>
      </c>
      <c r="O68" s="30"/>
      <c r="P68" s="30">
        <v>104.8353912504147</v>
      </c>
      <c r="Q68" s="36"/>
    </row>
    <row r="69" spans="1:17">
      <c r="A69" s="28" t="s">
        <v>54</v>
      </c>
      <c r="B69" s="29">
        <v>200</v>
      </c>
      <c r="C69" s="29">
        <v>23591</v>
      </c>
      <c r="D69" s="29">
        <v>44812</v>
      </c>
      <c r="E69" s="29">
        <v>4289</v>
      </c>
      <c r="F69" s="29">
        <v>72692</v>
      </c>
      <c r="G69" s="29"/>
      <c r="H69" s="29">
        <v>72892</v>
      </c>
      <c r="I69" s="29">
        <v>69840.655637653166</v>
      </c>
      <c r="J69" s="30">
        <v>0.2863661547475137</v>
      </c>
      <c r="K69" s="30">
        <v>33.778319783242978</v>
      </c>
      <c r="L69" s="30">
        <v>64.163200632727907</v>
      </c>
      <c r="M69" s="30">
        <v>6.1411221885604306</v>
      </c>
      <c r="N69" s="30">
        <v>104.08264260453133</v>
      </c>
      <c r="O69" s="30"/>
      <c r="P69" s="30">
        <v>104.36900875927884</v>
      </c>
      <c r="Q69" s="36"/>
    </row>
    <row r="70" spans="1:17">
      <c r="A70" s="28" t="s">
        <v>55</v>
      </c>
      <c r="B70" s="29">
        <v>154</v>
      </c>
      <c r="C70" s="29">
        <v>8805</v>
      </c>
      <c r="D70" s="29">
        <v>26105</v>
      </c>
      <c r="E70" s="29">
        <v>1302</v>
      </c>
      <c r="F70" s="29">
        <v>36212</v>
      </c>
      <c r="G70" s="29"/>
      <c r="H70" s="29">
        <v>36366</v>
      </c>
      <c r="I70" s="29">
        <v>36420.586616583212</v>
      </c>
      <c r="J70" s="30">
        <v>0.42283778024014562</v>
      </c>
      <c r="K70" s="30">
        <v>24.175887370223908</v>
      </c>
      <c r="L70" s="30">
        <v>71.676495150448062</v>
      </c>
      <c r="M70" s="30">
        <v>3.5749012329394128</v>
      </c>
      <c r="N70" s="30">
        <v>99.427283753611377</v>
      </c>
      <c r="O70" s="30"/>
      <c r="P70" s="30">
        <v>99.850121533851521</v>
      </c>
      <c r="Q70" s="36"/>
    </row>
    <row r="72" spans="1:17">
      <c r="A72" s="38" t="s">
        <v>137</v>
      </c>
    </row>
    <row r="74" spans="1:17">
      <c r="A74" s="24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110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106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3402</v>
      </c>
      <c r="C11" s="32">
        <v>170728</v>
      </c>
      <c r="D11" s="32">
        <v>469144</v>
      </c>
      <c r="E11" s="32">
        <v>67909</v>
      </c>
      <c r="F11" s="32">
        <v>707781</v>
      </c>
      <c r="G11" s="32">
        <v>1210</v>
      </c>
      <c r="H11" s="32">
        <v>712393</v>
      </c>
      <c r="I11" s="32">
        <v>678207.44794941798</v>
      </c>
      <c r="J11" s="33">
        <v>0.50161643171068915</v>
      </c>
      <c r="K11" s="33">
        <v>25.17341862231115</v>
      </c>
      <c r="L11" s="33">
        <v>69.174115002492513</v>
      </c>
      <c r="M11" s="33">
        <v>10.013013010300172</v>
      </c>
      <c r="N11" s="33">
        <v>104.36054663510386</v>
      </c>
      <c r="O11" s="33">
        <v>0.17841148805700585</v>
      </c>
      <c r="P11" s="33">
        <v>105.04057455487154</v>
      </c>
      <c r="Q11" s="36"/>
    </row>
    <row r="12" spans="1:34">
      <c r="A12" s="28" t="s">
        <v>2</v>
      </c>
      <c r="B12" s="29">
        <v>65</v>
      </c>
      <c r="C12" s="29">
        <v>1363</v>
      </c>
      <c r="D12" s="29">
        <v>9121</v>
      </c>
      <c r="E12" s="29">
        <v>125</v>
      </c>
      <c r="F12" s="29">
        <v>10609</v>
      </c>
      <c r="G12" s="29">
        <v>0</v>
      </c>
      <c r="H12" s="29">
        <v>10674</v>
      </c>
      <c r="I12" s="29">
        <v>10542.993862342561</v>
      </c>
      <c r="J12" s="30">
        <v>0.61652317025590653</v>
      </c>
      <c r="K12" s="30">
        <v>12.928016631673856</v>
      </c>
      <c r="L12" s="30">
        <v>86.512428244678816</v>
      </c>
      <c r="M12" s="30">
        <v>1.1856214812613588</v>
      </c>
      <c r="N12" s="30">
        <v>100.62606635761404</v>
      </c>
      <c r="O12" s="30">
        <v>0</v>
      </c>
      <c r="P12" s="30">
        <v>101.24258952786995</v>
      </c>
      <c r="Q12" s="36"/>
    </row>
    <row r="13" spans="1:34">
      <c r="A13" s="28" t="s">
        <v>3</v>
      </c>
      <c r="B13" s="29">
        <v>66</v>
      </c>
      <c r="C13" s="29">
        <v>3776</v>
      </c>
      <c r="D13" s="29">
        <v>7534</v>
      </c>
      <c r="E13" s="29">
        <v>580</v>
      </c>
      <c r="F13" s="29">
        <v>11890</v>
      </c>
      <c r="G13" s="29">
        <v>0</v>
      </c>
      <c r="H13" s="29">
        <v>11956</v>
      </c>
      <c r="I13" s="29">
        <v>11809.72918544128</v>
      </c>
      <c r="J13" s="30">
        <v>0.55886124875211407</v>
      </c>
      <c r="K13" s="30">
        <v>31.973637504363374</v>
      </c>
      <c r="L13" s="30">
        <v>63.794858304521618</v>
      </c>
      <c r="M13" s="30">
        <v>4.9112049132761539</v>
      </c>
      <c r="N13" s="30">
        <v>100.67970072216114</v>
      </c>
      <c r="O13" s="30">
        <v>0</v>
      </c>
      <c r="P13" s="30">
        <v>101.23856197091325</v>
      </c>
      <c r="Q13" s="36"/>
    </row>
    <row r="14" spans="1:34">
      <c r="A14" s="28" t="s">
        <v>4</v>
      </c>
      <c r="B14" s="29">
        <v>273</v>
      </c>
      <c r="C14" s="29">
        <v>4021</v>
      </c>
      <c r="D14" s="29">
        <v>16454</v>
      </c>
      <c r="E14" s="29">
        <v>1618</v>
      </c>
      <c r="F14" s="29">
        <v>22093</v>
      </c>
      <c r="G14" s="29">
        <v>0</v>
      </c>
      <c r="H14" s="29">
        <v>22366</v>
      </c>
      <c r="I14" s="29">
        <v>21457.732960326848</v>
      </c>
      <c r="J14" s="30">
        <v>1.2722686059368389</v>
      </c>
      <c r="K14" s="30">
        <v>18.739165071326116</v>
      </c>
      <c r="L14" s="30">
        <v>76.680980373936805</v>
      </c>
      <c r="M14" s="30">
        <v>7.5404051443436089</v>
      </c>
      <c r="N14" s="30">
        <v>102.96055058960654</v>
      </c>
      <c r="O14" s="30">
        <v>0</v>
      </c>
      <c r="P14" s="30">
        <v>104.23281919554337</v>
      </c>
      <c r="Q14" s="36"/>
    </row>
    <row r="15" spans="1:34">
      <c r="A15" s="28" t="s">
        <v>5</v>
      </c>
      <c r="B15" s="29">
        <v>14</v>
      </c>
      <c r="C15" s="29">
        <v>1340</v>
      </c>
      <c r="D15" s="29">
        <v>6742</v>
      </c>
      <c r="E15" s="29">
        <v>372</v>
      </c>
      <c r="F15" s="29">
        <v>8454</v>
      </c>
      <c r="G15" s="29">
        <v>0</v>
      </c>
      <c r="H15" s="29">
        <v>8468</v>
      </c>
      <c r="I15" s="29">
        <v>8236.2745230953497</v>
      </c>
      <c r="J15" s="30">
        <v>0.16997976403946444</v>
      </c>
      <c r="K15" s="30">
        <v>16.269491700920167</v>
      </c>
      <c r="L15" s="30">
        <v>81.857397796719226</v>
      </c>
      <c r="M15" s="30">
        <v>4.5166051587629124</v>
      </c>
      <c r="N15" s="30">
        <v>102.6434946564023</v>
      </c>
      <c r="O15" s="30">
        <v>0</v>
      </c>
      <c r="P15" s="30">
        <v>102.81347442044178</v>
      </c>
      <c r="Q15" s="36"/>
    </row>
    <row r="16" spans="1:34">
      <c r="A16" s="28" t="s">
        <v>6</v>
      </c>
      <c r="B16" s="29">
        <v>0</v>
      </c>
      <c r="C16" s="29">
        <v>1381</v>
      </c>
      <c r="D16" s="29">
        <v>9929</v>
      </c>
      <c r="E16" s="29">
        <v>853</v>
      </c>
      <c r="F16" s="29">
        <v>12163</v>
      </c>
      <c r="G16" s="29">
        <v>0</v>
      </c>
      <c r="H16" s="29">
        <v>12163</v>
      </c>
      <c r="I16" s="29">
        <v>11599.767267627522</v>
      </c>
      <c r="J16" s="30">
        <v>0</v>
      </c>
      <c r="K16" s="30">
        <v>11.905411273673366</v>
      </c>
      <c r="L16" s="30">
        <v>85.596544921290999</v>
      </c>
      <c r="M16" s="30">
        <v>7.3535958120516884</v>
      </c>
      <c r="N16" s="30">
        <v>104.85555200701604</v>
      </c>
      <c r="O16" s="30">
        <v>0</v>
      </c>
      <c r="P16" s="30">
        <v>104.85555200701604</v>
      </c>
      <c r="Q16" s="36"/>
    </row>
    <row r="17" spans="1:17">
      <c r="A17" s="28" t="s">
        <v>7</v>
      </c>
      <c r="B17" s="29">
        <v>0</v>
      </c>
      <c r="C17" s="29">
        <v>378</v>
      </c>
      <c r="D17" s="29">
        <v>288</v>
      </c>
      <c r="E17" s="29">
        <v>0</v>
      </c>
      <c r="F17" s="29">
        <v>666</v>
      </c>
      <c r="G17" s="29">
        <v>0</v>
      </c>
      <c r="H17" s="29">
        <v>666</v>
      </c>
      <c r="I17" s="29">
        <v>755.79764640766098</v>
      </c>
      <c r="J17" s="30">
        <v>0</v>
      </c>
      <c r="K17" s="30">
        <v>50.01338675724255</v>
      </c>
      <c r="L17" s="30">
        <v>38.105437529327659</v>
      </c>
      <c r="M17" s="30">
        <v>0</v>
      </c>
      <c r="N17" s="30">
        <v>88.118824286570202</v>
      </c>
      <c r="O17" s="30">
        <v>0</v>
      </c>
      <c r="P17" s="30">
        <v>88.118824286570202</v>
      </c>
      <c r="Q17" s="36"/>
    </row>
    <row r="18" spans="1:17">
      <c r="A18" s="28" t="s">
        <v>8</v>
      </c>
      <c r="B18" s="29">
        <v>32</v>
      </c>
      <c r="C18" s="29">
        <v>8756</v>
      </c>
      <c r="D18" s="29">
        <v>38485</v>
      </c>
      <c r="E18" s="29">
        <v>10645</v>
      </c>
      <c r="F18" s="29">
        <v>57886</v>
      </c>
      <c r="G18" s="29">
        <v>0</v>
      </c>
      <c r="H18" s="29">
        <v>57918</v>
      </c>
      <c r="I18" s="29">
        <v>54820.500146714789</v>
      </c>
      <c r="J18" s="30">
        <v>5.8372324065557896E-2</v>
      </c>
      <c r="K18" s="30">
        <v>15.972127172438281</v>
      </c>
      <c r="L18" s="30">
        <v>70.201840364468609</v>
      </c>
      <c r="M18" s="30">
        <v>19.417918427433246</v>
      </c>
      <c r="N18" s="30">
        <v>105.59188596434015</v>
      </c>
      <c r="O18" s="30">
        <v>0</v>
      </c>
      <c r="P18" s="30">
        <v>105.65025828840571</v>
      </c>
      <c r="Q18" s="36"/>
    </row>
    <row r="19" spans="1:17">
      <c r="A19" s="28" t="s">
        <v>9</v>
      </c>
      <c r="B19" s="29">
        <v>128</v>
      </c>
      <c r="C19" s="29">
        <v>1151</v>
      </c>
      <c r="D19" s="29">
        <v>3491</v>
      </c>
      <c r="E19" s="29">
        <v>32</v>
      </c>
      <c r="F19" s="29">
        <v>4674</v>
      </c>
      <c r="G19" s="29">
        <v>0</v>
      </c>
      <c r="H19" s="29">
        <v>4802</v>
      </c>
      <c r="I19" s="29">
        <v>4642.8656533902158</v>
      </c>
      <c r="J19" s="30">
        <v>2.7569180233878732</v>
      </c>
      <c r="K19" s="30">
        <v>24.790723788433141</v>
      </c>
      <c r="L19" s="30">
        <v>75.190631403492688</v>
      </c>
      <c r="M19" s="30">
        <v>0.68922950584696829</v>
      </c>
      <c r="N19" s="30">
        <v>100.67058469777281</v>
      </c>
      <c r="O19" s="30">
        <v>0</v>
      </c>
      <c r="P19" s="30">
        <v>103.42750272116068</v>
      </c>
      <c r="Q19" s="36"/>
    </row>
    <row r="20" spans="1:17">
      <c r="A20" s="28" t="s">
        <v>10</v>
      </c>
      <c r="B20" s="29">
        <v>95</v>
      </c>
      <c r="C20" s="29">
        <v>3474</v>
      </c>
      <c r="D20" s="29">
        <v>6661</v>
      </c>
      <c r="E20" s="29">
        <v>302</v>
      </c>
      <c r="F20" s="29">
        <v>10437</v>
      </c>
      <c r="G20" s="29">
        <v>0</v>
      </c>
      <c r="H20" s="29">
        <v>10532</v>
      </c>
      <c r="I20" s="29">
        <v>10272.462195773211</v>
      </c>
      <c r="J20" s="30">
        <v>0.92480262462381668</v>
      </c>
      <c r="K20" s="30">
        <v>33.818571767822519</v>
      </c>
      <c r="L20" s="30">
        <v>64.843266132834131</v>
      </c>
      <c r="M20" s="30">
        <v>2.9398988698567647</v>
      </c>
      <c r="N20" s="30">
        <v>101.60173677051341</v>
      </c>
      <c r="O20" s="30">
        <v>0</v>
      </c>
      <c r="P20" s="30">
        <v>102.52653939513723</v>
      </c>
      <c r="Q20" s="36"/>
    </row>
    <row r="21" spans="1:17" ht="15" customHeight="1">
      <c r="A21" s="28" t="s">
        <v>11</v>
      </c>
      <c r="B21" s="29">
        <v>0</v>
      </c>
      <c r="C21" s="29">
        <v>671</v>
      </c>
      <c r="D21" s="29">
        <v>772</v>
      </c>
      <c r="E21" s="29">
        <v>69</v>
      </c>
      <c r="F21" s="29">
        <v>1512</v>
      </c>
      <c r="G21" s="29">
        <v>0</v>
      </c>
      <c r="H21" s="29">
        <v>1512</v>
      </c>
      <c r="I21" s="29">
        <v>1510.940162144143</v>
      </c>
      <c r="J21" s="30">
        <v>0</v>
      </c>
      <c r="K21" s="30">
        <v>44.409435715031776</v>
      </c>
      <c r="L21" s="30">
        <v>51.094015457532826</v>
      </c>
      <c r="M21" s="30">
        <v>4.5666930914116133</v>
      </c>
      <c r="N21" s="30">
        <v>100.07014426397622</v>
      </c>
      <c r="O21" s="30">
        <v>0</v>
      </c>
      <c r="P21" s="30">
        <v>100.07014426397622</v>
      </c>
      <c r="Q21" s="36"/>
    </row>
    <row r="22" spans="1:17" ht="15" customHeight="1">
      <c r="A22" s="28" t="s">
        <v>12</v>
      </c>
      <c r="B22" s="29">
        <v>12</v>
      </c>
      <c r="C22" s="29">
        <v>2484</v>
      </c>
      <c r="D22" s="29">
        <v>7659</v>
      </c>
      <c r="E22" s="29">
        <v>979</v>
      </c>
      <c r="F22" s="29">
        <v>11122</v>
      </c>
      <c r="G22" s="29">
        <v>0</v>
      </c>
      <c r="H22" s="29">
        <v>11134</v>
      </c>
      <c r="I22" s="29">
        <v>9837.802310239631</v>
      </c>
      <c r="J22" s="30">
        <v>0.12197846248150215</v>
      </c>
      <c r="K22" s="30">
        <v>25.249541733670945</v>
      </c>
      <c r="L22" s="30">
        <v>77.852753678818743</v>
      </c>
      <c r="M22" s="30">
        <v>9.9514095641158828</v>
      </c>
      <c r="N22" s="30">
        <v>113.05370497660559</v>
      </c>
      <c r="O22" s="30">
        <v>0</v>
      </c>
      <c r="P22" s="30">
        <v>113.17568343908708</v>
      </c>
      <c r="Q22" s="36"/>
    </row>
    <row r="23" spans="1:17">
      <c r="A23" s="28" t="s">
        <v>13</v>
      </c>
      <c r="B23" s="29">
        <v>0</v>
      </c>
      <c r="C23" s="29">
        <v>1283</v>
      </c>
      <c r="D23" s="29">
        <v>2274</v>
      </c>
      <c r="E23" s="29">
        <v>128</v>
      </c>
      <c r="F23" s="29">
        <v>3685</v>
      </c>
      <c r="G23" s="29">
        <v>0</v>
      </c>
      <c r="H23" s="29">
        <v>3685</v>
      </c>
      <c r="I23" s="29">
        <v>3360.4460574421455</v>
      </c>
      <c r="J23" s="30">
        <v>0</v>
      </c>
      <c r="K23" s="30">
        <v>38.179455288640305</v>
      </c>
      <c r="L23" s="30">
        <v>67.669587939491876</v>
      </c>
      <c r="M23" s="30">
        <v>3.8090181425923304</v>
      </c>
      <c r="N23" s="30">
        <v>109.65806137072451</v>
      </c>
      <c r="O23" s="30">
        <v>0</v>
      </c>
      <c r="P23" s="30">
        <v>109.65806137072451</v>
      </c>
      <c r="Q23" s="36"/>
    </row>
    <row r="24" spans="1:17">
      <c r="A24" s="28" t="s">
        <v>14</v>
      </c>
      <c r="B24" s="29">
        <v>0</v>
      </c>
      <c r="C24" s="29">
        <v>728</v>
      </c>
      <c r="D24" s="29">
        <v>2902</v>
      </c>
      <c r="E24" s="29">
        <v>0</v>
      </c>
      <c r="F24" s="29">
        <v>3630</v>
      </c>
      <c r="G24" s="29">
        <v>0</v>
      </c>
      <c r="H24" s="29">
        <v>3630</v>
      </c>
      <c r="I24" s="29">
        <v>3283.4367934061461</v>
      </c>
      <c r="J24" s="30">
        <v>0</v>
      </c>
      <c r="K24" s="30">
        <v>22.171890181104811</v>
      </c>
      <c r="L24" s="30">
        <v>88.383001793360123</v>
      </c>
      <c r="M24" s="30">
        <v>0</v>
      </c>
      <c r="N24" s="30">
        <v>110.55489197446494</v>
      </c>
      <c r="O24" s="30">
        <v>0</v>
      </c>
      <c r="P24" s="30">
        <v>110.55489197446494</v>
      </c>
      <c r="Q24" s="36"/>
    </row>
    <row r="25" spans="1:17">
      <c r="A25" s="28" t="s">
        <v>15</v>
      </c>
      <c r="B25" s="29">
        <v>335</v>
      </c>
      <c r="C25" s="29">
        <v>7319</v>
      </c>
      <c r="D25" s="29">
        <v>12817</v>
      </c>
      <c r="E25" s="29">
        <v>886</v>
      </c>
      <c r="F25" s="29">
        <v>21022</v>
      </c>
      <c r="G25" s="29">
        <v>0</v>
      </c>
      <c r="H25" s="29">
        <v>21357</v>
      </c>
      <c r="I25" s="29">
        <v>20543.520075067798</v>
      </c>
      <c r="J25" s="30">
        <v>1.6306845115923709</v>
      </c>
      <c r="K25" s="30">
        <v>35.626805792073327</v>
      </c>
      <c r="L25" s="30">
        <v>62.38950264202812</v>
      </c>
      <c r="M25" s="30">
        <v>4.312795454539823</v>
      </c>
      <c r="N25" s="30">
        <v>102.32910388864127</v>
      </c>
      <c r="O25" s="30">
        <v>0</v>
      </c>
      <c r="P25" s="30">
        <v>103.95978840023363</v>
      </c>
      <c r="Q25" s="36"/>
    </row>
    <row r="26" spans="1:17">
      <c r="A26" s="28" t="s">
        <v>16</v>
      </c>
      <c r="B26" s="29">
        <v>179</v>
      </c>
      <c r="C26" s="29">
        <v>7428</v>
      </c>
      <c r="D26" s="29">
        <v>13222</v>
      </c>
      <c r="E26" s="29">
        <v>1104</v>
      </c>
      <c r="F26" s="29">
        <v>21754</v>
      </c>
      <c r="G26" s="29">
        <v>0</v>
      </c>
      <c r="H26" s="29">
        <v>21933</v>
      </c>
      <c r="I26" s="29">
        <v>20340.234105776497</v>
      </c>
      <c r="J26" s="30">
        <v>0.88002920256048145</v>
      </c>
      <c r="K26" s="30">
        <v>36.51875372412993</v>
      </c>
      <c r="L26" s="30">
        <v>65.004168247232883</v>
      </c>
      <c r="M26" s="30">
        <v>5.4276661431663218</v>
      </c>
      <c r="N26" s="30">
        <v>106.95058811452913</v>
      </c>
      <c r="O26" s="30">
        <v>0</v>
      </c>
      <c r="P26" s="30">
        <v>107.83061731708963</v>
      </c>
      <c r="Q26" s="36"/>
    </row>
    <row r="27" spans="1:17">
      <c r="A27" s="28" t="s">
        <v>17</v>
      </c>
      <c r="B27" s="29">
        <v>0</v>
      </c>
      <c r="C27" s="29">
        <v>522</v>
      </c>
      <c r="D27" s="29">
        <v>1903</v>
      </c>
      <c r="E27" s="29">
        <v>5</v>
      </c>
      <c r="F27" s="29">
        <v>2430</v>
      </c>
      <c r="G27" s="29">
        <v>0</v>
      </c>
      <c r="H27" s="29">
        <v>2430</v>
      </c>
      <c r="I27" s="29">
        <v>2396.7969531272738</v>
      </c>
      <c r="J27" s="30">
        <v>0</v>
      </c>
      <c r="K27" s="30">
        <v>21.779066404390615</v>
      </c>
      <c r="L27" s="30">
        <v>79.397630972328244</v>
      </c>
      <c r="M27" s="30">
        <v>0.20861174716849248</v>
      </c>
      <c r="N27" s="30">
        <v>101.38530912388734</v>
      </c>
      <c r="O27" s="30">
        <v>0</v>
      </c>
      <c r="P27" s="30">
        <v>101.38530912388734</v>
      </c>
      <c r="Q27" s="36"/>
    </row>
    <row r="28" spans="1:17">
      <c r="A28" s="28" t="s">
        <v>18</v>
      </c>
      <c r="B28" s="29">
        <v>159</v>
      </c>
      <c r="C28" s="29">
        <v>21453</v>
      </c>
      <c r="D28" s="29">
        <v>41155</v>
      </c>
      <c r="E28" s="29">
        <v>6030</v>
      </c>
      <c r="F28" s="29">
        <v>68638</v>
      </c>
      <c r="G28" s="29">
        <v>0</v>
      </c>
      <c r="H28" s="29">
        <v>68797</v>
      </c>
      <c r="I28" s="29">
        <v>65378.69325476321</v>
      </c>
      <c r="J28" s="30">
        <v>0.24319849798835791</v>
      </c>
      <c r="K28" s="30">
        <v>32.813442624806555</v>
      </c>
      <c r="L28" s="30">
        <v>62.948642671137542</v>
      </c>
      <c r="M28" s="30">
        <v>9.2231883199358382</v>
      </c>
      <c r="N28" s="30">
        <v>104.98527361587995</v>
      </c>
      <c r="O28" s="30">
        <v>0</v>
      </c>
      <c r="P28" s="30">
        <v>105.22847211386829</v>
      </c>
      <c r="Q28" s="36"/>
    </row>
    <row r="29" spans="1:17">
      <c r="A29" s="28" t="s">
        <v>19</v>
      </c>
      <c r="B29" s="29">
        <v>13</v>
      </c>
      <c r="C29" s="29">
        <v>2508</v>
      </c>
      <c r="D29" s="29">
        <v>1740</v>
      </c>
      <c r="E29" s="29">
        <v>136</v>
      </c>
      <c r="F29" s="29">
        <v>4384</v>
      </c>
      <c r="G29" s="29">
        <v>0</v>
      </c>
      <c r="H29" s="29">
        <v>4397</v>
      </c>
      <c r="I29" s="29">
        <v>4420.3395395270218</v>
      </c>
      <c r="J29" s="30">
        <v>0.29409505500093341</v>
      </c>
      <c r="K29" s="30">
        <v>56.737722918641609</v>
      </c>
      <c r="L29" s="30">
        <v>39.363491977048007</v>
      </c>
      <c r="M29" s="30">
        <v>3.0766867292405338</v>
      </c>
      <c r="N29" s="30">
        <v>99.177901624930158</v>
      </c>
      <c r="O29" s="30">
        <v>0</v>
      </c>
      <c r="P29" s="30">
        <v>99.471996679931081</v>
      </c>
      <c r="Q29" s="36"/>
    </row>
    <row r="30" spans="1:17">
      <c r="A30" s="28" t="s">
        <v>20</v>
      </c>
      <c r="B30" s="29">
        <v>73</v>
      </c>
      <c r="C30" s="29">
        <v>512</v>
      </c>
      <c r="D30" s="29">
        <v>5362</v>
      </c>
      <c r="E30" s="29">
        <v>91</v>
      </c>
      <c r="F30" s="29">
        <v>5965</v>
      </c>
      <c r="G30" s="29">
        <v>0</v>
      </c>
      <c r="H30" s="29">
        <v>6038</v>
      </c>
      <c r="I30" s="29">
        <v>6620.6261778484204</v>
      </c>
      <c r="J30" s="30">
        <v>1.1026147382289395</v>
      </c>
      <c r="K30" s="30">
        <v>7.7334074790851641</v>
      </c>
      <c r="L30" s="30">
        <v>80.989318169637997</v>
      </c>
      <c r="M30" s="30">
        <v>1.3744923449155273</v>
      </c>
      <c r="N30" s="30">
        <v>90.097217993638679</v>
      </c>
      <c r="O30" s="30">
        <v>0</v>
      </c>
      <c r="P30" s="30">
        <v>91.19983273186763</v>
      </c>
      <c r="Q30" s="36"/>
    </row>
    <row r="31" spans="1:17">
      <c r="A31" s="28" t="s">
        <v>21</v>
      </c>
      <c r="B31" s="29">
        <v>240</v>
      </c>
      <c r="C31" s="29">
        <v>36768</v>
      </c>
      <c r="D31" s="29">
        <v>115353</v>
      </c>
      <c r="E31" s="29">
        <v>33989</v>
      </c>
      <c r="F31" s="29">
        <v>186110</v>
      </c>
      <c r="G31" s="29">
        <v>64</v>
      </c>
      <c r="H31" s="29">
        <v>186414</v>
      </c>
      <c r="I31" s="29">
        <v>173990.38588874869</v>
      </c>
      <c r="J31" s="30">
        <v>0.13793865607807698</v>
      </c>
      <c r="K31" s="30">
        <v>21.132202111161391</v>
      </c>
      <c r="L31" s="30">
        <v>66.298490810726719</v>
      </c>
      <c r="M31" s="30">
        <v>19.534987422657323</v>
      </c>
      <c r="N31" s="30">
        <v>106.96568034454543</v>
      </c>
      <c r="O31" s="30">
        <v>3.6783641620820526E-2</v>
      </c>
      <c r="P31" s="30">
        <v>107.14040264224434</v>
      </c>
      <c r="Q31" s="36"/>
    </row>
    <row r="32" spans="1:17">
      <c r="A32" s="28" t="s">
        <v>22</v>
      </c>
      <c r="B32" s="29">
        <v>11</v>
      </c>
      <c r="C32" s="29">
        <v>2413</v>
      </c>
      <c r="D32" s="29">
        <v>2934</v>
      </c>
      <c r="E32" s="29">
        <v>651</v>
      </c>
      <c r="F32" s="29">
        <v>5998</v>
      </c>
      <c r="G32" s="29">
        <v>0</v>
      </c>
      <c r="H32" s="29">
        <v>6009</v>
      </c>
      <c r="I32" s="29">
        <v>4824.1625903552394</v>
      </c>
      <c r="J32" s="30">
        <v>0.22801884874261644</v>
      </c>
      <c r="K32" s="30">
        <v>50.019043819630312</v>
      </c>
      <c r="L32" s="30">
        <v>60.818845655530595</v>
      </c>
      <c r="M32" s="30">
        <v>13.494570048313026</v>
      </c>
      <c r="N32" s="30">
        <v>124.33245952347394</v>
      </c>
      <c r="O32" s="30">
        <v>0</v>
      </c>
      <c r="P32" s="30">
        <v>124.56047837221655</v>
      </c>
      <c r="Q32" s="36"/>
    </row>
    <row r="33" spans="1:17">
      <c r="A33" s="28" t="s">
        <v>23</v>
      </c>
      <c r="B33" s="29">
        <v>34</v>
      </c>
      <c r="C33" s="29">
        <v>680</v>
      </c>
      <c r="D33" s="29">
        <v>2288</v>
      </c>
      <c r="E33" s="29">
        <v>112</v>
      </c>
      <c r="F33" s="29">
        <v>3080</v>
      </c>
      <c r="G33" s="29">
        <v>0</v>
      </c>
      <c r="H33" s="29">
        <v>3114</v>
      </c>
      <c r="I33" s="29">
        <v>3126.3221001020274</v>
      </c>
      <c r="J33" s="30">
        <v>1.0875398922871835</v>
      </c>
      <c r="K33" s="30">
        <v>21.750797845743669</v>
      </c>
      <c r="L33" s="30">
        <v>73.1850374574434</v>
      </c>
      <c r="M33" s="30">
        <v>3.582484351063663</v>
      </c>
      <c r="N33" s="30">
        <v>98.518319654250732</v>
      </c>
      <c r="O33" s="30">
        <v>0</v>
      </c>
      <c r="P33" s="30">
        <v>99.605859546537928</v>
      </c>
      <c r="Q33" s="36"/>
    </row>
    <row r="34" spans="1:17">
      <c r="A34" s="28" t="s">
        <v>24</v>
      </c>
      <c r="B34" s="29">
        <v>405</v>
      </c>
      <c r="C34" s="29">
        <v>2432</v>
      </c>
      <c r="D34" s="29">
        <v>14990</v>
      </c>
      <c r="E34" s="29">
        <v>257</v>
      </c>
      <c r="F34" s="29">
        <v>17679</v>
      </c>
      <c r="G34" s="29">
        <v>0</v>
      </c>
      <c r="H34" s="29">
        <v>18084</v>
      </c>
      <c r="I34" s="29">
        <v>18015.48429337882</v>
      </c>
      <c r="J34" s="30">
        <v>2.2480661269197659</v>
      </c>
      <c r="K34" s="30">
        <v>13.499498322639186</v>
      </c>
      <c r="L34" s="30">
        <v>83.206200598832808</v>
      </c>
      <c r="M34" s="30">
        <v>1.4265506039959996</v>
      </c>
      <c r="N34" s="30">
        <v>98.132249525468012</v>
      </c>
      <c r="O34" s="30">
        <v>0</v>
      </c>
      <c r="P34" s="30">
        <v>100.38031565238776</v>
      </c>
      <c r="Q34" s="36"/>
    </row>
    <row r="35" spans="1:17">
      <c r="A35" s="28" t="s">
        <v>25</v>
      </c>
      <c r="B35" s="29">
        <v>26</v>
      </c>
      <c r="C35" s="29">
        <v>482</v>
      </c>
      <c r="D35" s="29">
        <v>997</v>
      </c>
      <c r="E35" s="29">
        <v>121</v>
      </c>
      <c r="F35" s="29">
        <v>1600</v>
      </c>
      <c r="G35" s="29">
        <v>0</v>
      </c>
      <c r="H35" s="29">
        <v>1626</v>
      </c>
      <c r="I35" s="29">
        <v>1352.310729519086</v>
      </c>
      <c r="J35" s="30">
        <v>1.922635044776005</v>
      </c>
      <c r="K35" s="30">
        <v>35.642695830078246</v>
      </c>
      <c r="L35" s="30">
        <v>73.72565921698758</v>
      </c>
      <c r="M35" s="30">
        <v>8.9476477083806394</v>
      </c>
      <c r="N35" s="30">
        <v>118.31600275544648</v>
      </c>
      <c r="O35" s="30">
        <v>0</v>
      </c>
      <c r="P35" s="30">
        <v>120.23863780022248</v>
      </c>
      <c r="Q35" s="36"/>
    </row>
    <row r="36" spans="1:17">
      <c r="A36" s="28" t="s">
        <v>26</v>
      </c>
      <c r="B36" s="29">
        <v>13</v>
      </c>
      <c r="C36" s="29">
        <v>2509</v>
      </c>
      <c r="D36" s="29">
        <v>6296</v>
      </c>
      <c r="E36" s="29">
        <v>762</v>
      </c>
      <c r="F36" s="29">
        <v>9567</v>
      </c>
      <c r="G36" s="29">
        <v>0</v>
      </c>
      <c r="H36" s="29">
        <v>9580</v>
      </c>
      <c r="I36" s="29">
        <v>10061.606223781531</v>
      </c>
      <c r="J36" s="30">
        <v>0.12920402280575546</v>
      </c>
      <c r="K36" s="30">
        <v>24.936376401510802</v>
      </c>
      <c r="L36" s="30">
        <v>62.574502121925867</v>
      </c>
      <c r="M36" s="30">
        <v>7.5733434906142811</v>
      </c>
      <c r="N36" s="30">
        <v>95.084222014050951</v>
      </c>
      <c r="O36" s="30">
        <v>0</v>
      </c>
      <c r="P36" s="30">
        <v>95.213426036856703</v>
      </c>
      <c r="Q36" s="36"/>
    </row>
    <row r="37" spans="1:17">
      <c r="A37" s="28" t="s">
        <v>27</v>
      </c>
      <c r="B37" s="29">
        <v>21</v>
      </c>
      <c r="C37" s="29">
        <v>2945</v>
      </c>
      <c r="D37" s="29">
        <v>4880</v>
      </c>
      <c r="E37" s="29">
        <v>133</v>
      </c>
      <c r="F37" s="29">
        <v>7958</v>
      </c>
      <c r="G37" s="29">
        <v>0</v>
      </c>
      <c r="H37" s="29">
        <v>7979</v>
      </c>
      <c r="I37" s="29">
        <v>7401.2614850872396</v>
      </c>
      <c r="J37" s="30">
        <v>0.28373541513582223</v>
      </c>
      <c r="K37" s="30">
        <v>39.79051417023792</v>
      </c>
      <c r="L37" s="30">
        <v>65.934705993467261</v>
      </c>
      <c r="M37" s="30">
        <v>1.7969909625268738</v>
      </c>
      <c r="N37" s="30">
        <v>107.52221112623207</v>
      </c>
      <c r="O37" s="30">
        <v>0</v>
      </c>
      <c r="P37" s="30">
        <v>107.80594654136789</v>
      </c>
      <c r="Q37" s="36"/>
    </row>
    <row r="38" spans="1:17">
      <c r="A38" s="28" t="s">
        <v>28</v>
      </c>
      <c r="B38" s="29">
        <v>112</v>
      </c>
      <c r="C38" s="29">
        <v>9190</v>
      </c>
      <c r="D38" s="29">
        <v>19110</v>
      </c>
      <c r="E38" s="29">
        <v>2554</v>
      </c>
      <c r="F38" s="29">
        <v>30854</v>
      </c>
      <c r="G38" s="29">
        <v>0</v>
      </c>
      <c r="H38" s="29">
        <v>30966</v>
      </c>
      <c r="I38" s="29">
        <v>28722.516993541481</v>
      </c>
      <c r="J38" s="30">
        <v>0.38993797105310868</v>
      </c>
      <c r="K38" s="30">
        <v>31.99580316051847</v>
      </c>
      <c r="L38" s="30">
        <v>66.533166310936664</v>
      </c>
      <c r="M38" s="30">
        <v>8.8919783756217807</v>
      </c>
      <c r="N38" s="30">
        <v>107.42094784707692</v>
      </c>
      <c r="O38" s="30">
        <v>0</v>
      </c>
      <c r="P38" s="30">
        <v>107.81088581813003</v>
      </c>
      <c r="Q38" s="36"/>
    </row>
    <row r="39" spans="1:17">
      <c r="A39" s="28" t="s">
        <v>29</v>
      </c>
      <c r="B39" s="29">
        <v>10</v>
      </c>
      <c r="C39" s="29">
        <v>2435</v>
      </c>
      <c r="D39" s="29">
        <v>7846</v>
      </c>
      <c r="E39" s="29">
        <v>532</v>
      </c>
      <c r="F39" s="29">
        <v>10813</v>
      </c>
      <c r="G39" s="29">
        <v>0</v>
      </c>
      <c r="H39" s="29">
        <v>10823</v>
      </c>
      <c r="I39" s="29">
        <v>10525.284797446369</v>
      </c>
      <c r="J39" s="30">
        <v>9.5009305614477874E-2</v>
      </c>
      <c r="K39" s="30">
        <v>23.134765917125364</v>
      </c>
      <c r="L39" s="30">
        <v>74.544301185119338</v>
      </c>
      <c r="M39" s="30">
        <v>5.0544950586902235</v>
      </c>
      <c r="N39" s="30">
        <v>102.73356216093492</v>
      </c>
      <c r="O39" s="30">
        <v>0</v>
      </c>
      <c r="P39" s="30">
        <v>102.82857146654941</v>
      </c>
      <c r="Q39" s="36"/>
    </row>
    <row r="40" spans="1:17">
      <c r="A40" s="28" t="s">
        <v>30</v>
      </c>
      <c r="B40" s="29">
        <v>121</v>
      </c>
      <c r="C40" s="29">
        <v>1548</v>
      </c>
      <c r="D40" s="29">
        <v>3133</v>
      </c>
      <c r="E40" s="29">
        <v>60</v>
      </c>
      <c r="F40" s="29">
        <v>4741</v>
      </c>
      <c r="G40" s="29">
        <v>0</v>
      </c>
      <c r="H40" s="29">
        <v>4862</v>
      </c>
      <c r="I40" s="29">
        <v>4851.6032026419889</v>
      </c>
      <c r="J40" s="30">
        <v>2.4940209441305554</v>
      </c>
      <c r="K40" s="30">
        <v>31.906978690199171</v>
      </c>
      <c r="L40" s="30">
        <v>64.576591883975453</v>
      </c>
      <c r="M40" s="30">
        <v>1.2367046003953168</v>
      </c>
      <c r="N40" s="30">
        <v>97.720275174569949</v>
      </c>
      <c r="O40" s="30">
        <v>0</v>
      </c>
      <c r="P40" s="30">
        <v>100.2142961187005</v>
      </c>
      <c r="Q40" s="36"/>
    </row>
    <row r="41" spans="1:17">
      <c r="A41" s="28" t="s">
        <v>31</v>
      </c>
      <c r="B41" s="29">
        <v>443</v>
      </c>
      <c r="C41" s="29">
        <v>2096</v>
      </c>
      <c r="D41" s="29">
        <v>12757</v>
      </c>
      <c r="E41" s="29">
        <v>157</v>
      </c>
      <c r="F41" s="29">
        <v>15010</v>
      </c>
      <c r="G41" s="29">
        <v>0</v>
      </c>
      <c r="H41" s="29">
        <v>15453</v>
      </c>
      <c r="I41" s="29">
        <v>15270.428132972102</v>
      </c>
      <c r="J41" s="30">
        <v>2.901031956291185</v>
      </c>
      <c r="K41" s="30">
        <v>13.725875802226465</v>
      </c>
      <c r="L41" s="30">
        <v>83.540552294371665</v>
      </c>
      <c r="M41" s="30">
        <v>1.0281309641934899</v>
      </c>
      <c r="N41" s="30">
        <v>98.294559060791613</v>
      </c>
      <c r="O41" s="30">
        <v>0</v>
      </c>
      <c r="P41" s="30">
        <v>101.19559101708279</v>
      </c>
      <c r="Q41" s="36"/>
    </row>
    <row r="42" spans="1:17">
      <c r="A42" s="28" t="s">
        <v>32</v>
      </c>
      <c r="B42" s="29">
        <v>21</v>
      </c>
      <c r="C42" s="29">
        <v>3061</v>
      </c>
      <c r="D42" s="29">
        <v>12030</v>
      </c>
      <c r="E42" s="29">
        <v>1190</v>
      </c>
      <c r="F42" s="29">
        <v>16281</v>
      </c>
      <c r="G42" s="29">
        <v>0</v>
      </c>
      <c r="H42" s="29">
        <v>16302</v>
      </c>
      <c r="I42" s="29">
        <v>14472.880057411881</v>
      </c>
      <c r="J42" s="30">
        <v>0.14509897074180086</v>
      </c>
      <c r="K42" s="30">
        <v>21.149902354316787</v>
      </c>
      <c r="L42" s="30">
        <v>83.120981810660226</v>
      </c>
      <c r="M42" s="30">
        <v>8.2222750087020504</v>
      </c>
      <c r="N42" s="30">
        <v>112.49315917367906</v>
      </c>
      <c r="O42" s="30">
        <v>0</v>
      </c>
      <c r="P42" s="30">
        <v>112.63825814442086</v>
      </c>
      <c r="Q42" s="36"/>
    </row>
    <row r="43" spans="1:17">
      <c r="A43" s="28" t="s">
        <v>33</v>
      </c>
      <c r="B43" s="29">
        <v>8</v>
      </c>
      <c r="C43" s="29">
        <v>2647</v>
      </c>
      <c r="D43" s="29">
        <v>8519</v>
      </c>
      <c r="E43" s="29">
        <v>283</v>
      </c>
      <c r="F43" s="29">
        <v>11449</v>
      </c>
      <c r="G43" s="29">
        <v>0</v>
      </c>
      <c r="H43" s="29">
        <v>11457</v>
      </c>
      <c r="I43" s="29">
        <v>10792.947510688431</v>
      </c>
      <c r="J43" s="30">
        <v>7.4122476664298331E-2</v>
      </c>
      <c r="K43" s="30">
        <v>24.52527446629971</v>
      </c>
      <c r="L43" s="30">
        <v>78.931172337894679</v>
      </c>
      <c r="M43" s="30">
        <v>2.6220826119995535</v>
      </c>
      <c r="N43" s="30">
        <v>106.07852941619396</v>
      </c>
      <c r="O43" s="30">
        <v>0</v>
      </c>
      <c r="P43" s="30">
        <v>106.15265189285824</v>
      </c>
      <c r="Q43" s="36"/>
    </row>
    <row r="44" spans="1:17">
      <c r="A44" s="28" t="s">
        <v>34</v>
      </c>
      <c r="B44" s="29">
        <v>35</v>
      </c>
      <c r="C44" s="29">
        <v>3546</v>
      </c>
      <c r="D44" s="29">
        <v>11209</v>
      </c>
      <c r="E44" s="29">
        <v>634</v>
      </c>
      <c r="F44" s="29">
        <v>15389</v>
      </c>
      <c r="G44" s="29">
        <v>1146</v>
      </c>
      <c r="H44" s="29">
        <v>16570</v>
      </c>
      <c r="I44" s="29">
        <v>16631.084448911271</v>
      </c>
      <c r="J44" s="30">
        <v>0.21044929515880861</v>
      </c>
      <c r="K44" s="30">
        <v>21.321520018089583</v>
      </c>
      <c r="L44" s="30">
        <v>67.397889983859599</v>
      </c>
      <c r="M44" s="30">
        <v>3.8121386608767045</v>
      </c>
      <c r="N44" s="30">
        <v>92.531548662825884</v>
      </c>
      <c r="O44" s="30">
        <v>6.890711207199848</v>
      </c>
      <c r="P44" s="30">
        <v>99.632709165184536</v>
      </c>
      <c r="Q44" s="36"/>
    </row>
    <row r="45" spans="1:17">
      <c r="A45" s="28" t="s">
        <v>35</v>
      </c>
      <c r="B45" s="29">
        <v>22</v>
      </c>
      <c r="C45" s="29">
        <v>368</v>
      </c>
      <c r="D45" s="29">
        <v>301</v>
      </c>
      <c r="E45" s="29">
        <v>0</v>
      </c>
      <c r="F45" s="29">
        <v>669</v>
      </c>
      <c r="G45" s="29">
        <v>0</v>
      </c>
      <c r="H45" s="29">
        <v>691</v>
      </c>
      <c r="I45" s="29">
        <v>699.01450880098309</v>
      </c>
      <c r="J45" s="30">
        <v>3.1472880352278403</v>
      </c>
      <c r="K45" s="30">
        <v>52.645545316538424</v>
      </c>
      <c r="L45" s="30">
        <v>43.060622663799087</v>
      </c>
      <c r="M45" s="30">
        <v>0</v>
      </c>
      <c r="N45" s="30">
        <v>95.706167980337511</v>
      </c>
      <c r="O45" s="30">
        <v>0</v>
      </c>
      <c r="P45" s="30">
        <v>98.853456015565342</v>
      </c>
      <c r="Q45" s="36"/>
    </row>
    <row r="46" spans="1:17">
      <c r="A46" s="28" t="s">
        <v>36</v>
      </c>
      <c r="B46" s="29">
        <v>118</v>
      </c>
      <c r="C46" s="29">
        <v>3350</v>
      </c>
      <c r="D46" s="29">
        <v>7110</v>
      </c>
      <c r="E46" s="29">
        <v>293</v>
      </c>
      <c r="F46" s="29">
        <v>10753</v>
      </c>
      <c r="G46" s="29">
        <v>0</v>
      </c>
      <c r="H46" s="29">
        <v>10871</v>
      </c>
      <c r="I46" s="29">
        <v>10483.588660687012</v>
      </c>
      <c r="J46" s="30">
        <v>1.1255687705727593</v>
      </c>
      <c r="K46" s="30">
        <v>31.954706622192742</v>
      </c>
      <c r="L46" s="30">
        <v>67.820287786206094</v>
      </c>
      <c r="M46" s="30">
        <v>2.7948444896425295</v>
      </c>
      <c r="N46" s="30">
        <v>102.56983889804137</v>
      </c>
      <c r="O46" s="30">
        <v>0</v>
      </c>
      <c r="P46" s="30">
        <v>103.69540766861411</v>
      </c>
      <c r="Q46" s="36"/>
    </row>
    <row r="47" spans="1:17">
      <c r="A47" s="28" t="s">
        <v>37</v>
      </c>
      <c r="B47" s="29">
        <v>0</v>
      </c>
      <c r="C47" s="29">
        <v>148</v>
      </c>
      <c r="D47" s="29">
        <v>455</v>
      </c>
      <c r="E47" s="29">
        <v>0</v>
      </c>
      <c r="F47" s="29">
        <v>603</v>
      </c>
      <c r="G47" s="29">
        <v>0</v>
      </c>
      <c r="H47" s="29">
        <v>603</v>
      </c>
      <c r="I47" s="29">
        <v>628.7850409032369</v>
      </c>
      <c r="J47" s="30">
        <v>0</v>
      </c>
      <c r="K47" s="30">
        <v>23.537455628302006</v>
      </c>
      <c r="L47" s="30">
        <v>72.361772370793332</v>
      </c>
      <c r="M47" s="30">
        <v>0</v>
      </c>
      <c r="N47" s="30">
        <v>95.899227999095331</v>
      </c>
      <c r="O47" s="30">
        <v>0</v>
      </c>
      <c r="P47" s="30">
        <v>95.899227999095331</v>
      </c>
      <c r="Q47" s="36"/>
    </row>
    <row r="48" spans="1:17">
      <c r="A48" s="28" t="s">
        <v>38</v>
      </c>
      <c r="B48" s="29">
        <v>32</v>
      </c>
      <c r="C48" s="29">
        <v>8880</v>
      </c>
      <c r="D48" s="29">
        <v>16282</v>
      </c>
      <c r="E48" s="29">
        <v>1038</v>
      </c>
      <c r="F48" s="29">
        <v>26200</v>
      </c>
      <c r="G48" s="29">
        <v>0</v>
      </c>
      <c r="H48" s="29">
        <v>26232</v>
      </c>
      <c r="I48" s="29">
        <v>24212.152219012038</v>
      </c>
      <c r="J48" s="30">
        <v>0.13216503725295736</v>
      </c>
      <c r="K48" s="30">
        <v>36.675797837695669</v>
      </c>
      <c r="L48" s="30">
        <v>67.247223017270358</v>
      </c>
      <c r="M48" s="30">
        <v>4.287103395892804</v>
      </c>
      <c r="N48" s="30">
        <v>108.21012425085883</v>
      </c>
      <c r="O48" s="30">
        <v>0</v>
      </c>
      <c r="P48" s="30">
        <v>108.34228928811179</v>
      </c>
      <c r="Q48" s="36"/>
    </row>
    <row r="49" spans="1:17">
      <c r="A49" s="28" t="s">
        <v>39</v>
      </c>
      <c r="B49" s="29">
        <v>11</v>
      </c>
      <c r="C49" s="29">
        <v>367</v>
      </c>
      <c r="D49" s="29">
        <v>992</v>
      </c>
      <c r="E49" s="29">
        <v>0</v>
      </c>
      <c r="F49" s="29">
        <v>1359</v>
      </c>
      <c r="G49" s="29">
        <v>0</v>
      </c>
      <c r="H49" s="29">
        <v>1370</v>
      </c>
      <c r="I49" s="29">
        <v>1390.6129270862489</v>
      </c>
      <c r="J49" s="30">
        <v>0.79101810329408484</v>
      </c>
      <c r="K49" s="30">
        <v>26.391240355357194</v>
      </c>
      <c r="L49" s="30">
        <v>71.335450769793823</v>
      </c>
      <c r="M49" s="30">
        <v>0</v>
      </c>
      <c r="N49" s="30">
        <v>97.726691125151021</v>
      </c>
      <c r="O49" s="30">
        <v>0</v>
      </c>
      <c r="P49" s="30">
        <v>98.517709228445099</v>
      </c>
      <c r="Q49" s="36"/>
    </row>
    <row r="50" spans="1:17">
      <c r="A50" s="28" t="s">
        <v>40</v>
      </c>
      <c r="B50" s="29">
        <v>26</v>
      </c>
      <c r="C50" s="29">
        <v>729</v>
      </c>
      <c r="D50" s="29">
        <v>2823</v>
      </c>
      <c r="E50" s="29">
        <v>190</v>
      </c>
      <c r="F50" s="29">
        <v>3742</v>
      </c>
      <c r="G50" s="29">
        <v>0</v>
      </c>
      <c r="H50" s="29">
        <v>3768</v>
      </c>
      <c r="I50" s="29">
        <v>3862.1658868461227</v>
      </c>
      <c r="J50" s="30">
        <v>0.67319739135368473</v>
      </c>
      <c r="K50" s="30">
        <v>18.87541916526293</v>
      </c>
      <c r="L50" s="30">
        <v>73.093701376594296</v>
      </c>
      <c r="M50" s="30">
        <v>4.9195193983538497</v>
      </c>
      <c r="N50" s="30">
        <v>96.888639940211078</v>
      </c>
      <c r="O50" s="30">
        <v>0</v>
      </c>
      <c r="P50" s="30">
        <v>97.561837331564774</v>
      </c>
      <c r="Q50" s="36"/>
    </row>
    <row r="51" spans="1:17">
      <c r="A51" s="28" t="s">
        <v>41</v>
      </c>
      <c r="B51" s="29">
        <v>17</v>
      </c>
      <c r="C51" s="29">
        <v>1005</v>
      </c>
      <c r="D51" s="29">
        <v>1528</v>
      </c>
      <c r="E51" s="29">
        <v>0</v>
      </c>
      <c r="F51" s="29">
        <v>2533</v>
      </c>
      <c r="G51" s="29">
        <v>0</v>
      </c>
      <c r="H51" s="29">
        <v>2550</v>
      </c>
      <c r="I51" s="29">
        <v>2578.2719819197368</v>
      </c>
      <c r="J51" s="30">
        <v>0.65935634871779869</v>
      </c>
      <c r="K51" s="30">
        <v>38.979595909493391</v>
      </c>
      <c r="L51" s="30">
        <v>59.264500049458611</v>
      </c>
      <c r="M51" s="30">
        <v>0</v>
      </c>
      <c r="N51" s="30">
        <v>98.244095958952002</v>
      </c>
      <c r="O51" s="30">
        <v>0</v>
      </c>
      <c r="P51" s="30">
        <v>98.903452307669809</v>
      </c>
      <c r="Q51" s="36"/>
    </row>
    <row r="52" spans="1:17">
      <c r="A52" s="28" t="s">
        <v>42</v>
      </c>
      <c r="B52" s="29">
        <v>5</v>
      </c>
      <c r="C52" s="29">
        <v>1196</v>
      </c>
      <c r="D52" s="29">
        <v>4196</v>
      </c>
      <c r="E52" s="29">
        <v>284</v>
      </c>
      <c r="F52" s="29">
        <v>5676</v>
      </c>
      <c r="G52" s="29">
        <v>0</v>
      </c>
      <c r="H52" s="29">
        <v>5681</v>
      </c>
      <c r="I52" s="29">
        <v>6327.7764464532393</v>
      </c>
      <c r="J52" s="30">
        <v>7.9016697924000359E-2</v>
      </c>
      <c r="K52" s="30">
        <v>18.900794143420885</v>
      </c>
      <c r="L52" s="30">
        <v>66.310812897821094</v>
      </c>
      <c r="M52" s="30">
        <v>4.4881484420832205</v>
      </c>
      <c r="N52" s="30">
        <v>89.699755483325205</v>
      </c>
      <c r="O52" s="30">
        <v>0</v>
      </c>
      <c r="P52" s="30">
        <v>89.778772181249195</v>
      </c>
      <c r="Q52" s="36"/>
    </row>
    <row r="53" spans="1:17">
      <c r="A53" s="28" t="s">
        <v>43</v>
      </c>
      <c r="B53" s="29">
        <v>61</v>
      </c>
      <c r="C53" s="29">
        <v>6295</v>
      </c>
      <c r="D53" s="29">
        <v>10336</v>
      </c>
      <c r="E53" s="29">
        <v>354</v>
      </c>
      <c r="F53" s="29">
        <v>16985</v>
      </c>
      <c r="G53" s="29">
        <v>0</v>
      </c>
      <c r="H53" s="29">
        <v>17046</v>
      </c>
      <c r="I53" s="29">
        <v>16771.475616041622</v>
      </c>
      <c r="J53" s="30">
        <v>0.36371277874711616</v>
      </c>
      <c r="K53" s="30">
        <v>37.533966265788457</v>
      </c>
      <c r="L53" s="30">
        <v>61.628447231642504</v>
      </c>
      <c r="M53" s="30">
        <v>2.1107266176471984</v>
      </c>
      <c r="N53" s="30">
        <v>101.27314011507815</v>
      </c>
      <c r="O53" s="30">
        <v>0</v>
      </c>
      <c r="P53" s="30">
        <v>101.63685289382526</v>
      </c>
      <c r="Q53" s="36"/>
    </row>
    <row r="54" spans="1:17">
      <c r="A54" s="28" t="s">
        <v>44</v>
      </c>
      <c r="B54" s="29">
        <v>20</v>
      </c>
      <c r="C54" s="29">
        <v>1243</v>
      </c>
      <c r="D54" s="29">
        <v>1369</v>
      </c>
      <c r="E54" s="29">
        <v>0</v>
      </c>
      <c r="F54" s="29">
        <v>2612</v>
      </c>
      <c r="G54" s="29">
        <v>0</v>
      </c>
      <c r="H54" s="29">
        <v>2632</v>
      </c>
      <c r="I54" s="29">
        <v>2587.9421300351419</v>
      </c>
      <c r="J54" s="30">
        <v>0.77281480786930956</v>
      </c>
      <c r="K54" s="30">
        <v>48.030440309077591</v>
      </c>
      <c r="L54" s="30">
        <v>52.899173598654237</v>
      </c>
      <c r="M54" s="30">
        <v>0</v>
      </c>
      <c r="N54" s="30">
        <v>100.92961390773183</v>
      </c>
      <c r="O54" s="30">
        <v>0</v>
      </c>
      <c r="P54" s="30">
        <v>101.70242871560113</v>
      </c>
      <c r="Q54" s="36"/>
    </row>
    <row r="55" spans="1:17">
      <c r="A55" s="28" t="s">
        <v>45</v>
      </c>
      <c r="B55" s="29">
        <v>0</v>
      </c>
      <c r="C55" s="29">
        <v>1107</v>
      </c>
      <c r="D55" s="29">
        <v>6311</v>
      </c>
      <c r="E55" s="29">
        <v>117</v>
      </c>
      <c r="F55" s="29">
        <v>7535</v>
      </c>
      <c r="G55" s="29">
        <v>0</v>
      </c>
      <c r="H55" s="29">
        <v>7535</v>
      </c>
      <c r="I55" s="29">
        <v>6982.3457773544505</v>
      </c>
      <c r="J55" s="30">
        <v>0</v>
      </c>
      <c r="K55" s="30">
        <v>15.854270689232933</v>
      </c>
      <c r="L55" s="30">
        <v>90.385096946476096</v>
      </c>
      <c r="M55" s="30">
        <v>1.6756546256912856</v>
      </c>
      <c r="N55" s="30">
        <v>107.91502226140031</v>
      </c>
      <c r="O55" s="30">
        <v>0</v>
      </c>
      <c r="P55" s="30">
        <v>107.91502226140031</v>
      </c>
      <c r="Q55" s="36"/>
    </row>
    <row r="56" spans="1:17">
      <c r="A56" s="28" t="s">
        <v>46</v>
      </c>
      <c r="B56" s="29">
        <v>51</v>
      </c>
      <c r="C56" s="29">
        <v>695</v>
      </c>
      <c r="D56" s="29">
        <v>736</v>
      </c>
      <c r="E56" s="29">
        <v>0</v>
      </c>
      <c r="F56" s="29">
        <v>1431</v>
      </c>
      <c r="G56" s="29">
        <v>0</v>
      </c>
      <c r="H56" s="29">
        <v>1482</v>
      </c>
      <c r="I56" s="29">
        <v>1613.1065836226151</v>
      </c>
      <c r="J56" s="30">
        <v>3.1616013794616942</v>
      </c>
      <c r="K56" s="30">
        <v>43.084567818154454</v>
      </c>
      <c r="L56" s="30">
        <v>45.626247358506014</v>
      </c>
      <c r="M56" s="30">
        <v>0</v>
      </c>
      <c r="N56" s="30">
        <v>88.710815176660475</v>
      </c>
      <c r="O56" s="30">
        <v>0</v>
      </c>
      <c r="P56" s="30">
        <v>91.872416556122161</v>
      </c>
      <c r="Q56" s="36"/>
    </row>
    <row r="57" spans="1:17">
      <c r="A57" s="28" t="s">
        <v>47</v>
      </c>
      <c r="B57" s="29">
        <v>95</v>
      </c>
      <c r="C57" s="29">
        <v>2045</v>
      </c>
      <c r="D57" s="29">
        <v>5852</v>
      </c>
      <c r="E57" s="29">
        <v>243</v>
      </c>
      <c r="F57" s="29">
        <v>8140</v>
      </c>
      <c r="G57" s="29">
        <v>0</v>
      </c>
      <c r="H57" s="29">
        <v>8235</v>
      </c>
      <c r="I57" s="29">
        <v>8200.97284560767</v>
      </c>
      <c r="J57" s="30">
        <v>1.1583991532282747</v>
      </c>
      <c r="K57" s="30">
        <v>24.936065982650756</v>
      </c>
      <c r="L57" s="30">
        <v>71.357387838861726</v>
      </c>
      <c r="M57" s="30">
        <v>2.9630630972049552</v>
      </c>
      <c r="N57" s="30">
        <v>99.256516918717438</v>
      </c>
      <c r="O57" s="30">
        <v>0</v>
      </c>
      <c r="P57" s="30">
        <v>100.4149160719457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106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3402</v>
      </c>
      <c r="C62" s="32">
        <v>170728</v>
      </c>
      <c r="D62" s="32">
        <v>469144</v>
      </c>
      <c r="E62" s="32">
        <v>67909</v>
      </c>
      <c r="F62" s="32">
        <v>707781</v>
      </c>
      <c r="G62" s="32">
        <v>1210</v>
      </c>
      <c r="H62" s="32">
        <v>712393</v>
      </c>
      <c r="I62" s="32">
        <v>678207.4479494181</v>
      </c>
      <c r="J62" s="33">
        <v>0.50161643171068915</v>
      </c>
      <c r="K62" s="33">
        <v>25.17341862231115</v>
      </c>
      <c r="L62" s="33">
        <v>69.174115002492513</v>
      </c>
      <c r="M62" s="33">
        <v>10.013013010300172</v>
      </c>
      <c r="N62" s="33">
        <v>104.36054663510383</v>
      </c>
      <c r="O62" s="33">
        <v>0.17841148805700582</v>
      </c>
      <c r="P62" s="33">
        <v>105.04057455487153</v>
      </c>
      <c r="Q62" s="36"/>
    </row>
    <row r="63" spans="1:17">
      <c r="A63" s="28" t="s">
        <v>48</v>
      </c>
      <c r="B63" s="29">
        <v>1206</v>
      </c>
      <c r="C63" s="29">
        <v>15664</v>
      </c>
      <c r="D63" s="29">
        <v>47449</v>
      </c>
      <c r="E63" s="29">
        <v>2833</v>
      </c>
      <c r="F63" s="29">
        <v>65946</v>
      </c>
      <c r="G63" s="29">
        <v>0</v>
      </c>
      <c r="H63" s="29">
        <v>67152</v>
      </c>
      <c r="I63" s="29">
        <v>65249.606471110761</v>
      </c>
      <c r="J63" s="30">
        <v>1.84828700926182</v>
      </c>
      <c r="K63" s="30">
        <v>24.006275052302776</v>
      </c>
      <c r="L63" s="30">
        <v>72.719212522772878</v>
      </c>
      <c r="M63" s="30">
        <v>4.3417886378430648</v>
      </c>
      <c r="N63" s="30">
        <v>101.06727621291871</v>
      </c>
      <c r="O63" s="30">
        <v>0</v>
      </c>
      <c r="P63" s="30">
        <v>102.91556322218054</v>
      </c>
      <c r="Q63" s="36"/>
    </row>
    <row r="64" spans="1:17">
      <c r="A64" s="28" t="s">
        <v>49</v>
      </c>
      <c r="B64" s="29">
        <v>153</v>
      </c>
      <c r="C64" s="29">
        <v>10610</v>
      </c>
      <c r="D64" s="29">
        <v>26852</v>
      </c>
      <c r="E64" s="29">
        <v>917</v>
      </c>
      <c r="F64" s="29">
        <v>38379</v>
      </c>
      <c r="G64" s="29">
        <v>1146</v>
      </c>
      <c r="H64" s="29">
        <v>39678</v>
      </c>
      <c r="I64" s="29">
        <v>38941.601603791976</v>
      </c>
      <c r="J64" s="30">
        <v>0.39289601274412267</v>
      </c>
      <c r="K64" s="30">
        <v>27.245926112517267</v>
      </c>
      <c r="L64" s="30">
        <v>68.954534210491374</v>
      </c>
      <c r="M64" s="30">
        <v>2.3548081286690228</v>
      </c>
      <c r="N64" s="30">
        <v>98.555268451677662</v>
      </c>
      <c r="O64" s="30">
        <v>2.9428681738873501</v>
      </c>
      <c r="P64" s="30">
        <v>101.89103263830914</v>
      </c>
      <c r="Q64" s="36"/>
    </row>
    <row r="65" spans="1:17">
      <c r="A65" s="28" t="s">
        <v>50</v>
      </c>
      <c r="B65" s="29">
        <v>240</v>
      </c>
      <c r="C65" s="29">
        <v>36768</v>
      </c>
      <c r="D65" s="29">
        <v>115353</v>
      </c>
      <c r="E65" s="29">
        <v>33989</v>
      </c>
      <c r="F65" s="29">
        <v>186110</v>
      </c>
      <c r="G65" s="29">
        <v>64</v>
      </c>
      <c r="H65" s="29">
        <v>186414</v>
      </c>
      <c r="I65" s="29">
        <v>173990.38588874869</v>
      </c>
      <c r="J65" s="30">
        <v>0.13793865607807698</v>
      </c>
      <c r="K65" s="30">
        <v>21.132202111161391</v>
      </c>
      <c r="L65" s="30">
        <v>66.298490810726719</v>
      </c>
      <c r="M65" s="30">
        <v>19.534987422657323</v>
      </c>
      <c r="N65" s="30">
        <v>106.96568034454543</v>
      </c>
      <c r="O65" s="30">
        <v>3.6783641620820526E-2</v>
      </c>
      <c r="P65" s="30">
        <v>107.14040264224434</v>
      </c>
      <c r="Q65" s="36"/>
    </row>
    <row r="66" spans="1:17">
      <c r="A66" s="28" t="s">
        <v>51</v>
      </c>
      <c r="B66" s="29">
        <v>394</v>
      </c>
      <c r="C66" s="29">
        <v>25974</v>
      </c>
      <c r="D66" s="29">
        <v>56201</v>
      </c>
      <c r="E66" s="29">
        <v>4259</v>
      </c>
      <c r="F66" s="29">
        <v>86434</v>
      </c>
      <c r="G66" s="29">
        <v>0</v>
      </c>
      <c r="H66" s="29">
        <v>86828</v>
      </c>
      <c r="I66" s="29">
        <v>81130.999744459405</v>
      </c>
      <c r="J66" s="30">
        <v>0.48563434598487987</v>
      </c>
      <c r="K66" s="30">
        <v>32.014889600536215</v>
      </c>
      <c r="L66" s="30">
        <v>69.271918473848316</v>
      </c>
      <c r="M66" s="30">
        <v>5.2495347196690441</v>
      </c>
      <c r="N66" s="30">
        <v>106.53634279405357</v>
      </c>
      <c r="O66" s="30">
        <v>0</v>
      </c>
      <c r="P66" s="30">
        <v>107.02197714003844</v>
      </c>
      <c r="Q66" s="36"/>
    </row>
    <row r="67" spans="1:17">
      <c r="A67" s="28" t="s">
        <v>52</v>
      </c>
      <c r="B67" s="29">
        <v>271</v>
      </c>
      <c r="C67" s="29">
        <v>21892</v>
      </c>
      <c r="D67" s="29">
        <v>82897</v>
      </c>
      <c r="E67" s="29">
        <v>13561</v>
      </c>
      <c r="F67" s="29">
        <v>118350</v>
      </c>
      <c r="G67" s="29">
        <v>0</v>
      </c>
      <c r="H67" s="29">
        <v>118621</v>
      </c>
      <c r="I67" s="29">
        <v>112232.74088149196</v>
      </c>
      <c r="J67" s="30">
        <v>0.24146251608178443</v>
      </c>
      <c r="K67" s="30">
        <v>19.505894472555074</v>
      </c>
      <c r="L67" s="30">
        <v>73.861690758788512</v>
      </c>
      <c r="M67" s="30">
        <v>12.082926865627599</v>
      </c>
      <c r="N67" s="30">
        <v>105.45051209697118</v>
      </c>
      <c r="O67" s="30">
        <v>0</v>
      </c>
      <c r="P67" s="30">
        <v>105.69197461305298</v>
      </c>
      <c r="Q67" s="36"/>
    </row>
    <row r="68" spans="1:17">
      <c r="A68" s="28" t="s">
        <v>53</v>
      </c>
      <c r="B68" s="29">
        <v>655</v>
      </c>
      <c r="C68" s="29">
        <v>27535</v>
      </c>
      <c r="D68" s="29">
        <v>70440</v>
      </c>
      <c r="E68" s="29">
        <v>6666</v>
      </c>
      <c r="F68" s="29">
        <v>104641</v>
      </c>
      <c r="G68" s="29">
        <v>0</v>
      </c>
      <c r="H68" s="29">
        <v>105296</v>
      </c>
      <c r="I68" s="29">
        <v>101046.7251505731</v>
      </c>
      <c r="J68" s="30">
        <v>0.64821497087012236</v>
      </c>
      <c r="K68" s="30">
        <v>27.249769805967659</v>
      </c>
      <c r="L68" s="30">
        <v>69.710324500902928</v>
      </c>
      <c r="M68" s="30">
        <v>6.5969480852217339</v>
      </c>
      <c r="N68" s="30">
        <v>103.55704239209234</v>
      </c>
      <c r="O68" s="30">
        <v>0</v>
      </c>
      <c r="P68" s="30">
        <v>104.20525736296244</v>
      </c>
      <c r="Q68" s="36"/>
    </row>
    <row r="69" spans="1:17">
      <c r="A69" s="28" t="s">
        <v>54</v>
      </c>
      <c r="B69" s="29">
        <v>297</v>
      </c>
      <c r="C69" s="29">
        <v>23647</v>
      </c>
      <c r="D69" s="29">
        <v>44168</v>
      </c>
      <c r="E69" s="29">
        <v>4222</v>
      </c>
      <c r="F69" s="29">
        <v>72037</v>
      </c>
      <c r="G69" s="29">
        <v>0</v>
      </c>
      <c r="H69" s="29">
        <v>72334</v>
      </c>
      <c r="I69" s="29">
        <v>69267.244031526265</v>
      </c>
      <c r="J69" s="30">
        <v>0.42877409683691697</v>
      </c>
      <c r="K69" s="30">
        <v>34.138791474419442</v>
      </c>
      <c r="L69" s="30">
        <v>63.764627303343261</v>
      </c>
      <c r="M69" s="30">
        <v>6.0952331206917965</v>
      </c>
      <c r="N69" s="30">
        <v>103.9986518984545</v>
      </c>
      <c r="O69" s="30">
        <v>0</v>
      </c>
      <c r="P69" s="30">
        <v>104.42742599529143</v>
      </c>
      <c r="Q69" s="36"/>
    </row>
    <row r="70" spans="1:17">
      <c r="A70" s="28" t="s">
        <v>55</v>
      </c>
      <c r="B70" s="29">
        <v>186</v>
      </c>
      <c r="C70" s="29">
        <v>8638</v>
      </c>
      <c r="D70" s="29">
        <v>25784</v>
      </c>
      <c r="E70" s="29">
        <v>1462</v>
      </c>
      <c r="F70" s="29">
        <v>35884</v>
      </c>
      <c r="G70" s="29">
        <v>0</v>
      </c>
      <c r="H70" s="29">
        <v>36070</v>
      </c>
      <c r="I70" s="29">
        <v>36348.144177715818</v>
      </c>
      <c r="J70" s="30">
        <v>0.51171800984005167</v>
      </c>
      <c r="K70" s="30">
        <v>23.764624564507347</v>
      </c>
      <c r="L70" s="30">
        <v>70.936221321053182</v>
      </c>
      <c r="M70" s="30">
        <v>4.0222136042266428</v>
      </c>
      <c r="N70" s="30">
        <v>98.723059489787175</v>
      </c>
      <c r="O70" s="30">
        <v>0</v>
      </c>
      <c r="P70" s="30">
        <v>99.234777499627228</v>
      </c>
      <c r="Q70" s="36"/>
    </row>
    <row r="72" spans="1:17">
      <c r="A72" s="38" t="s">
        <v>138</v>
      </c>
    </row>
    <row r="74" spans="1:17">
      <c r="A74" s="24"/>
    </row>
  </sheetData>
  <mergeCells count="16"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</mergeCells>
  <hyperlinks>
    <hyperlink ref="P7" location="Contenido!A1" display="Contenido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112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106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3296</v>
      </c>
      <c r="C11" s="32">
        <v>168456</v>
      </c>
      <c r="D11" s="32">
        <v>468019</v>
      </c>
      <c r="E11" s="32">
        <v>69262</v>
      </c>
      <c r="F11" s="32">
        <v>705737</v>
      </c>
      <c r="G11" s="32">
        <v>1201</v>
      </c>
      <c r="H11" s="32">
        <v>710234</v>
      </c>
      <c r="I11" s="32">
        <v>674283.11542581033</v>
      </c>
      <c r="J11" s="33">
        <v>0.48881544333474425</v>
      </c>
      <c r="K11" s="33">
        <v>24.982977646358517</v>
      </c>
      <c r="L11" s="33">
        <v>69.409864980001117</v>
      </c>
      <c r="M11" s="33">
        <v>10.2719463702218</v>
      </c>
      <c r="N11" s="33">
        <v>104.66478899658142</v>
      </c>
      <c r="O11" s="33">
        <v>0.17811509327822447</v>
      </c>
      <c r="P11" s="33">
        <v>105.3317195331944</v>
      </c>
      <c r="Q11" s="36"/>
    </row>
    <row r="12" spans="1:34">
      <c r="A12" s="28" t="s">
        <v>2</v>
      </c>
      <c r="B12" s="29">
        <v>56</v>
      </c>
      <c r="C12" s="29">
        <v>1414</v>
      </c>
      <c r="D12" s="29">
        <v>9191</v>
      </c>
      <c r="E12" s="29">
        <v>141</v>
      </c>
      <c r="F12" s="29">
        <v>10746</v>
      </c>
      <c r="G12" s="29" t="s">
        <v>117</v>
      </c>
      <c r="H12" s="29">
        <v>10802</v>
      </c>
      <c r="I12" s="29">
        <v>10453.938802699999</v>
      </c>
      <c r="J12" s="30">
        <v>0.53568325830964836</v>
      </c>
      <c r="K12" s="30">
        <v>13.526002272318621</v>
      </c>
      <c r="L12" s="30">
        <v>87.919014770071044</v>
      </c>
      <c r="M12" s="30">
        <v>1.3487739182439362</v>
      </c>
      <c r="N12" s="30">
        <v>102.79379096063361</v>
      </c>
      <c r="O12" s="30">
        <v>0</v>
      </c>
      <c r="P12" s="30">
        <v>103.32947421894325</v>
      </c>
      <c r="Q12" s="36"/>
    </row>
    <row r="13" spans="1:34">
      <c r="A13" s="28" t="s">
        <v>3</v>
      </c>
      <c r="B13" s="29">
        <v>93</v>
      </c>
      <c r="C13" s="29">
        <v>3791</v>
      </c>
      <c r="D13" s="29">
        <v>7587</v>
      </c>
      <c r="E13" s="29">
        <v>608</v>
      </c>
      <c r="F13" s="29">
        <v>11986</v>
      </c>
      <c r="G13" s="29" t="s">
        <v>117</v>
      </c>
      <c r="H13" s="29">
        <v>12079</v>
      </c>
      <c r="I13" s="29">
        <v>11782.1405018</v>
      </c>
      <c r="J13" s="30">
        <v>0.78933025782362765</v>
      </c>
      <c r="K13" s="30">
        <v>32.175817283971746</v>
      </c>
      <c r="L13" s="30">
        <v>64.394071678579166</v>
      </c>
      <c r="M13" s="30">
        <v>5.1603526532985544</v>
      </c>
      <c r="N13" s="30">
        <v>101.73024161584947</v>
      </c>
      <c r="O13" s="30">
        <v>0</v>
      </c>
      <c r="P13" s="30">
        <v>102.51957187367312</v>
      </c>
      <c r="Q13" s="36"/>
    </row>
    <row r="14" spans="1:34">
      <c r="A14" s="28" t="s">
        <v>4</v>
      </c>
      <c r="B14" s="29">
        <v>229</v>
      </c>
      <c r="C14" s="29">
        <v>3873</v>
      </c>
      <c r="D14" s="29">
        <v>16455</v>
      </c>
      <c r="E14" s="29">
        <v>1601</v>
      </c>
      <c r="F14" s="29">
        <v>21929</v>
      </c>
      <c r="G14" s="29" t="s">
        <v>117</v>
      </c>
      <c r="H14" s="29">
        <v>22158</v>
      </c>
      <c r="I14" s="29">
        <v>21166.421717000001</v>
      </c>
      <c r="J14" s="30">
        <v>1.0819022840127794</v>
      </c>
      <c r="K14" s="30">
        <v>18.297849545770724</v>
      </c>
      <c r="L14" s="30">
        <v>77.741057132883356</v>
      </c>
      <c r="M14" s="30">
        <v>7.563867059844803</v>
      </c>
      <c r="N14" s="30">
        <v>103.60277373849887</v>
      </c>
      <c r="O14" s="30">
        <v>0</v>
      </c>
      <c r="P14" s="30">
        <v>104.68467602251165</v>
      </c>
      <c r="Q14" s="36"/>
    </row>
    <row r="15" spans="1:34">
      <c r="A15" s="28" t="s">
        <v>5</v>
      </c>
      <c r="B15" s="29">
        <v>26</v>
      </c>
      <c r="C15" s="29">
        <v>1316</v>
      </c>
      <c r="D15" s="29">
        <v>6675</v>
      </c>
      <c r="E15" s="29">
        <v>385</v>
      </c>
      <c r="F15" s="29">
        <v>8376</v>
      </c>
      <c r="G15" s="29" t="s">
        <v>117</v>
      </c>
      <c r="H15" s="29">
        <v>8402</v>
      </c>
      <c r="I15" s="29">
        <v>8207.0508852000003</v>
      </c>
      <c r="J15" s="30">
        <v>0.3168007651431346</v>
      </c>
      <c r="K15" s="30">
        <v>16.034992574167887</v>
      </c>
      <c r="L15" s="30">
        <v>81.332504128093206</v>
      </c>
      <c r="M15" s="30">
        <v>4.6910882530810314</v>
      </c>
      <c r="N15" s="30">
        <v>102.05858495534213</v>
      </c>
      <c r="O15" s="30">
        <v>0</v>
      </c>
      <c r="P15" s="30">
        <v>102.37538572048526</v>
      </c>
      <c r="Q15" s="36"/>
    </row>
    <row r="16" spans="1:34">
      <c r="A16" s="28" t="s">
        <v>6</v>
      </c>
      <c r="B16" s="29" t="s">
        <v>117</v>
      </c>
      <c r="C16" s="29">
        <v>1367</v>
      </c>
      <c r="D16" s="29">
        <v>10165</v>
      </c>
      <c r="E16" s="29">
        <v>884</v>
      </c>
      <c r="F16" s="29">
        <v>12416</v>
      </c>
      <c r="G16" s="29" t="s">
        <v>117</v>
      </c>
      <c r="H16" s="29">
        <v>12416</v>
      </c>
      <c r="I16" s="29">
        <v>11480.8097444</v>
      </c>
      <c r="J16" s="30">
        <v>0</v>
      </c>
      <c r="K16" s="30">
        <v>11.906825654582267</v>
      </c>
      <c r="L16" s="30">
        <v>88.539051045229527</v>
      </c>
      <c r="M16" s="30">
        <v>7.6998053245433242</v>
      </c>
      <c r="N16" s="30">
        <v>108.14568202435511</v>
      </c>
      <c r="O16" s="30">
        <v>0</v>
      </c>
      <c r="P16" s="30">
        <v>108.14568202435511</v>
      </c>
      <c r="Q16" s="36"/>
    </row>
    <row r="17" spans="1:17">
      <c r="A17" s="28" t="s">
        <v>7</v>
      </c>
      <c r="B17" s="29" t="s">
        <v>117</v>
      </c>
      <c r="C17" s="29">
        <v>349</v>
      </c>
      <c r="D17" s="29">
        <v>295</v>
      </c>
      <c r="E17" s="29" t="s">
        <v>117</v>
      </c>
      <c r="F17" s="29">
        <v>644</v>
      </c>
      <c r="G17" s="29" t="s">
        <v>117</v>
      </c>
      <c r="H17" s="29">
        <v>644</v>
      </c>
      <c r="I17" s="29">
        <v>750.87336011999992</v>
      </c>
      <c r="J17" s="30">
        <v>0</v>
      </c>
      <c r="K17" s="30">
        <v>46.479209216348409</v>
      </c>
      <c r="L17" s="30">
        <v>39.287583721555244</v>
      </c>
      <c r="M17" s="30">
        <v>0</v>
      </c>
      <c r="N17" s="30">
        <v>85.766792937903659</v>
      </c>
      <c r="O17" s="30">
        <v>0</v>
      </c>
      <c r="P17" s="30">
        <v>85.766792937903659</v>
      </c>
      <c r="Q17" s="36"/>
    </row>
    <row r="18" spans="1:17">
      <c r="A18" s="28" t="s">
        <v>8</v>
      </c>
      <c r="B18" s="29">
        <v>44</v>
      </c>
      <c r="C18" s="29">
        <v>8568</v>
      </c>
      <c r="D18" s="29">
        <v>37945</v>
      </c>
      <c r="E18" s="29">
        <v>10796</v>
      </c>
      <c r="F18" s="29">
        <v>57309</v>
      </c>
      <c r="G18" s="29" t="s">
        <v>117</v>
      </c>
      <c r="H18" s="29">
        <v>57353</v>
      </c>
      <c r="I18" s="29">
        <v>55074.601556000001</v>
      </c>
      <c r="J18" s="30">
        <v>7.9891635630374339E-2</v>
      </c>
      <c r="K18" s="30">
        <v>15.557080320023802</v>
      </c>
      <c r="L18" s="30">
        <v>68.897457136239865</v>
      </c>
      <c r="M18" s="30">
        <v>19.602502233307305</v>
      </c>
      <c r="N18" s="30">
        <v>104.05703968957098</v>
      </c>
      <c r="O18" s="30">
        <v>0</v>
      </c>
      <c r="P18" s="30">
        <v>104.13693132520136</v>
      </c>
      <c r="Q18" s="36"/>
    </row>
    <row r="19" spans="1:17">
      <c r="A19" s="28" t="s">
        <v>9</v>
      </c>
      <c r="B19" s="29">
        <v>150</v>
      </c>
      <c r="C19" s="29">
        <v>1166</v>
      </c>
      <c r="D19" s="29">
        <v>3497</v>
      </c>
      <c r="E19" s="29" t="s">
        <v>117</v>
      </c>
      <c r="F19" s="29">
        <v>4663</v>
      </c>
      <c r="G19" s="29" t="s">
        <v>117</v>
      </c>
      <c r="H19" s="29">
        <v>4813</v>
      </c>
      <c r="I19" s="29">
        <v>4630.3321615000004</v>
      </c>
      <c r="J19" s="30">
        <v>3.2395084146923785</v>
      </c>
      <c r="K19" s="30">
        <v>25.18177874354209</v>
      </c>
      <c r="L19" s="30">
        <v>75.523739507861649</v>
      </c>
      <c r="M19" s="30">
        <v>0</v>
      </c>
      <c r="N19" s="30">
        <v>100.70551825140373</v>
      </c>
      <c r="O19" s="30">
        <v>0</v>
      </c>
      <c r="P19" s="30">
        <v>103.94502666609611</v>
      </c>
      <c r="Q19" s="36"/>
    </row>
    <row r="20" spans="1:17">
      <c r="A20" s="28" t="s">
        <v>10</v>
      </c>
      <c r="B20" s="29">
        <v>81</v>
      </c>
      <c r="C20" s="29">
        <v>3385</v>
      </c>
      <c r="D20" s="29">
        <v>6599</v>
      </c>
      <c r="E20" s="29">
        <v>294</v>
      </c>
      <c r="F20" s="29">
        <v>10278</v>
      </c>
      <c r="G20" s="29" t="s">
        <v>117</v>
      </c>
      <c r="H20" s="29">
        <v>10359</v>
      </c>
      <c r="I20" s="29">
        <v>10088.379376600002</v>
      </c>
      <c r="J20" s="30">
        <v>0.80290398463681401</v>
      </c>
      <c r="K20" s="30">
        <v>33.55345664192118</v>
      </c>
      <c r="L20" s="30">
        <v>65.41189376072019</v>
      </c>
      <c r="M20" s="30">
        <v>2.9142440923854736</v>
      </c>
      <c r="N20" s="30">
        <v>101.87959449502686</v>
      </c>
      <c r="O20" s="30">
        <v>0</v>
      </c>
      <c r="P20" s="30">
        <v>102.68249847966366</v>
      </c>
      <c r="Q20" s="36"/>
    </row>
    <row r="21" spans="1:17" ht="15" customHeight="1">
      <c r="A21" s="28" t="s">
        <v>11</v>
      </c>
      <c r="B21" s="29" t="s">
        <v>117</v>
      </c>
      <c r="C21" s="29">
        <v>651</v>
      </c>
      <c r="D21" s="29">
        <v>775</v>
      </c>
      <c r="E21" s="29">
        <v>83</v>
      </c>
      <c r="F21" s="29">
        <v>1509</v>
      </c>
      <c r="G21" s="29" t="s">
        <v>117</v>
      </c>
      <c r="H21" s="29">
        <v>1509</v>
      </c>
      <c r="I21" s="29">
        <v>1454.1113891999998</v>
      </c>
      <c r="J21" s="30">
        <v>0</v>
      </c>
      <c r="K21" s="30">
        <v>44.769610143701364</v>
      </c>
      <c r="L21" s="30">
        <v>53.297154932977818</v>
      </c>
      <c r="M21" s="30">
        <v>5.7079533670156888</v>
      </c>
      <c r="N21" s="30">
        <v>103.77471844369488</v>
      </c>
      <c r="O21" s="30">
        <v>0</v>
      </c>
      <c r="P21" s="30">
        <v>103.77471844369488</v>
      </c>
      <c r="Q21" s="36"/>
    </row>
    <row r="22" spans="1:17" ht="15" customHeight="1">
      <c r="A22" s="28" t="s">
        <v>12</v>
      </c>
      <c r="B22" s="29">
        <v>6</v>
      </c>
      <c r="C22" s="29">
        <v>2380</v>
      </c>
      <c r="D22" s="29">
        <v>7609</v>
      </c>
      <c r="E22" s="29">
        <v>991</v>
      </c>
      <c r="F22" s="29">
        <v>10980</v>
      </c>
      <c r="G22" s="29" t="s">
        <v>117</v>
      </c>
      <c r="H22" s="29">
        <v>10986</v>
      </c>
      <c r="I22" s="29">
        <v>9925.5122693000012</v>
      </c>
      <c r="J22" s="30">
        <v>6.0450280420872936E-2</v>
      </c>
      <c r="K22" s="30">
        <v>23.978611233612931</v>
      </c>
      <c r="L22" s="30">
        <v>76.661030620403707</v>
      </c>
      <c r="M22" s="30">
        <v>9.9843713161808463</v>
      </c>
      <c r="N22" s="30">
        <v>110.62401317019747</v>
      </c>
      <c r="O22" s="30">
        <v>0</v>
      </c>
      <c r="P22" s="30">
        <v>110.68446345061835</v>
      </c>
      <c r="Q22" s="36"/>
    </row>
    <row r="23" spans="1:17">
      <c r="A23" s="28" t="s">
        <v>13</v>
      </c>
      <c r="B23" s="29" t="s">
        <v>117</v>
      </c>
      <c r="C23" s="29">
        <v>1313</v>
      </c>
      <c r="D23" s="29">
        <v>2251</v>
      </c>
      <c r="E23" s="29">
        <v>135</v>
      </c>
      <c r="F23" s="29">
        <v>3699</v>
      </c>
      <c r="G23" s="29" t="s">
        <v>117</v>
      </c>
      <c r="H23" s="29">
        <v>3699</v>
      </c>
      <c r="I23" s="29">
        <v>3261.7981477000003</v>
      </c>
      <c r="J23" s="30">
        <v>0</v>
      </c>
      <c r="K23" s="30">
        <v>40.253870428059408</v>
      </c>
      <c r="L23" s="30">
        <v>69.011014724723324</v>
      </c>
      <c r="M23" s="30">
        <v>4.1388214073023768</v>
      </c>
      <c r="N23" s="30">
        <v>113.40370656008511</v>
      </c>
      <c r="O23" s="30">
        <v>0</v>
      </c>
      <c r="P23" s="30">
        <v>113.40370656008511</v>
      </c>
      <c r="Q23" s="36"/>
    </row>
    <row r="24" spans="1:17">
      <c r="A24" s="28" t="s">
        <v>14</v>
      </c>
      <c r="B24" s="29" t="s">
        <v>117</v>
      </c>
      <c r="C24" s="29">
        <v>711</v>
      </c>
      <c r="D24" s="29">
        <v>2986</v>
      </c>
      <c r="E24" s="29" t="s">
        <v>117</v>
      </c>
      <c r="F24" s="29">
        <v>3697</v>
      </c>
      <c r="G24" s="29" t="s">
        <v>117</v>
      </c>
      <c r="H24" s="29">
        <v>3697</v>
      </c>
      <c r="I24" s="29">
        <v>3170.2489969999997</v>
      </c>
      <c r="J24" s="30">
        <v>0</v>
      </c>
      <c r="K24" s="30">
        <v>22.427260466695767</v>
      </c>
      <c r="L24" s="30">
        <v>94.188185307388977</v>
      </c>
      <c r="M24" s="30">
        <v>0</v>
      </c>
      <c r="N24" s="30">
        <v>116.61544577408473</v>
      </c>
      <c r="O24" s="30">
        <v>0</v>
      </c>
      <c r="P24" s="30">
        <v>116.61544577408473</v>
      </c>
      <c r="Q24" s="36"/>
    </row>
    <row r="25" spans="1:17">
      <c r="A25" s="28" t="s">
        <v>15</v>
      </c>
      <c r="B25" s="29">
        <v>349</v>
      </c>
      <c r="C25" s="29">
        <v>7335</v>
      </c>
      <c r="D25" s="29">
        <v>12672</v>
      </c>
      <c r="E25" s="29">
        <v>933</v>
      </c>
      <c r="F25" s="29">
        <v>20940</v>
      </c>
      <c r="G25" s="29" t="s">
        <v>117</v>
      </c>
      <c r="H25" s="29">
        <v>21289</v>
      </c>
      <c r="I25" s="29">
        <v>20098.34533</v>
      </c>
      <c r="J25" s="30">
        <v>1.7364613567419485</v>
      </c>
      <c r="K25" s="30">
        <v>36.49554169542175</v>
      </c>
      <c r="L25" s="30">
        <v>63.049966511845177</v>
      </c>
      <c r="M25" s="30">
        <v>4.6421731972499654</v>
      </c>
      <c r="N25" s="30">
        <v>104.18768140451688</v>
      </c>
      <c r="O25" s="30">
        <v>0</v>
      </c>
      <c r="P25" s="30">
        <v>105.92414276125885</v>
      </c>
      <c r="Q25" s="36"/>
    </row>
    <row r="26" spans="1:17">
      <c r="A26" s="28" t="s">
        <v>16</v>
      </c>
      <c r="B26" s="29">
        <v>187</v>
      </c>
      <c r="C26" s="29">
        <v>7352</v>
      </c>
      <c r="D26" s="29">
        <v>13553</v>
      </c>
      <c r="E26" s="29">
        <v>1181</v>
      </c>
      <c r="F26" s="29">
        <v>22086</v>
      </c>
      <c r="G26" s="29" t="s">
        <v>117</v>
      </c>
      <c r="H26" s="29">
        <v>22273</v>
      </c>
      <c r="I26" s="29">
        <v>20548.556142000001</v>
      </c>
      <c r="J26" s="30">
        <v>0.91003960914695781</v>
      </c>
      <c r="K26" s="30">
        <v>35.778669553200181</v>
      </c>
      <c r="L26" s="30">
        <v>65.955972314271222</v>
      </c>
      <c r="M26" s="30">
        <v>5.7473624513505728</v>
      </c>
      <c r="N26" s="30">
        <v>107.48200431882198</v>
      </c>
      <c r="O26" s="30">
        <v>0</v>
      </c>
      <c r="P26" s="30">
        <v>108.39204392796893</v>
      </c>
      <c r="Q26" s="36"/>
    </row>
    <row r="27" spans="1:17">
      <c r="A27" s="28" t="s">
        <v>17</v>
      </c>
      <c r="B27" s="29" t="s">
        <v>117</v>
      </c>
      <c r="C27" s="29">
        <v>507</v>
      </c>
      <c r="D27" s="29">
        <v>1880</v>
      </c>
      <c r="E27" s="29">
        <v>9</v>
      </c>
      <c r="F27" s="29">
        <v>2396</v>
      </c>
      <c r="G27" s="29" t="s">
        <v>117</v>
      </c>
      <c r="H27" s="29">
        <v>2396</v>
      </c>
      <c r="I27" s="29">
        <v>2343.7681915000003</v>
      </c>
      <c r="J27" s="30">
        <v>0</v>
      </c>
      <c r="K27" s="30">
        <v>21.631832100064575</v>
      </c>
      <c r="L27" s="30">
        <v>80.212710745801573</v>
      </c>
      <c r="M27" s="30">
        <v>0.38399701952777354</v>
      </c>
      <c r="N27" s="30">
        <v>102.22853986539393</v>
      </c>
      <c r="O27" s="30">
        <v>0</v>
      </c>
      <c r="P27" s="30">
        <v>102.22853986539393</v>
      </c>
      <c r="Q27" s="36"/>
    </row>
    <row r="28" spans="1:17">
      <c r="A28" s="28" t="s">
        <v>18</v>
      </c>
      <c r="B28" s="29">
        <v>98</v>
      </c>
      <c r="C28" s="29">
        <v>20851</v>
      </c>
      <c r="D28" s="29">
        <v>41495</v>
      </c>
      <c r="E28" s="29">
        <v>6119</v>
      </c>
      <c r="F28" s="29">
        <v>68465</v>
      </c>
      <c r="G28" s="29" t="s">
        <v>117</v>
      </c>
      <c r="H28" s="29">
        <v>68563</v>
      </c>
      <c r="I28" s="29">
        <v>65374.83677799999</v>
      </c>
      <c r="J28" s="30">
        <v>0.14990477197333374</v>
      </c>
      <c r="K28" s="30">
        <v>31.894534698122261</v>
      </c>
      <c r="L28" s="30">
        <v>63.47243380646411</v>
      </c>
      <c r="M28" s="30">
        <v>9.3598704051513177</v>
      </c>
      <c r="N28" s="30">
        <v>104.72683890973768</v>
      </c>
      <c r="O28" s="30">
        <v>0</v>
      </c>
      <c r="P28" s="30">
        <v>104.87674368171102</v>
      </c>
      <c r="Q28" s="36"/>
    </row>
    <row r="29" spans="1:17">
      <c r="A29" s="28" t="s">
        <v>19</v>
      </c>
      <c r="B29" s="29">
        <v>5</v>
      </c>
      <c r="C29" s="29">
        <v>2503</v>
      </c>
      <c r="D29" s="29">
        <v>1742</v>
      </c>
      <c r="E29" s="29">
        <v>133</v>
      </c>
      <c r="F29" s="29">
        <v>4378</v>
      </c>
      <c r="G29" s="29" t="s">
        <v>117</v>
      </c>
      <c r="H29" s="29">
        <v>4383</v>
      </c>
      <c r="I29" s="29">
        <v>4441.4326062</v>
      </c>
      <c r="J29" s="30">
        <v>0.11257628885374216</v>
      </c>
      <c r="K29" s="30">
        <v>56.355690200183318</v>
      </c>
      <c r="L29" s="30">
        <v>39.221579036643767</v>
      </c>
      <c r="M29" s="30">
        <v>2.9945292835095412</v>
      </c>
      <c r="N29" s="30">
        <v>98.571798520336628</v>
      </c>
      <c r="O29" s="30">
        <v>0</v>
      </c>
      <c r="P29" s="30">
        <v>98.684374809190373</v>
      </c>
      <c r="Q29" s="36"/>
    </row>
    <row r="30" spans="1:17">
      <c r="A30" s="28" t="s">
        <v>20</v>
      </c>
      <c r="B30" s="29">
        <v>87</v>
      </c>
      <c r="C30" s="29">
        <v>497</v>
      </c>
      <c r="D30" s="29">
        <v>5414</v>
      </c>
      <c r="E30" s="29">
        <v>92</v>
      </c>
      <c r="F30" s="29">
        <v>6003</v>
      </c>
      <c r="G30" s="29" t="s">
        <v>117</v>
      </c>
      <c r="H30" s="29">
        <v>6090</v>
      </c>
      <c r="I30" s="29">
        <v>6632.2029915000003</v>
      </c>
      <c r="J30" s="30">
        <v>1.31178132079946</v>
      </c>
      <c r="K30" s="30">
        <v>7.4937392693946157</v>
      </c>
      <c r="L30" s="30">
        <v>81.632000813888226</v>
      </c>
      <c r="M30" s="30">
        <v>1.3871710518798885</v>
      </c>
      <c r="N30" s="30">
        <v>90.512911135162739</v>
      </c>
      <c r="O30" s="30">
        <v>0</v>
      </c>
      <c r="P30" s="30">
        <v>91.824692455962193</v>
      </c>
      <c r="Q30" s="36"/>
    </row>
    <row r="31" spans="1:17">
      <c r="A31" s="28" t="s">
        <v>21</v>
      </c>
      <c r="B31" s="29">
        <v>205</v>
      </c>
      <c r="C31" s="29">
        <v>35625</v>
      </c>
      <c r="D31" s="29">
        <v>114310</v>
      </c>
      <c r="E31" s="29">
        <v>34372</v>
      </c>
      <c r="F31" s="29">
        <v>184307</v>
      </c>
      <c r="G31" s="29">
        <v>44</v>
      </c>
      <c r="H31" s="29">
        <v>184556</v>
      </c>
      <c r="I31" s="29">
        <v>173184.96338999999</v>
      </c>
      <c r="J31" s="30">
        <v>0.11837055364809868</v>
      </c>
      <c r="K31" s="30">
        <v>20.570492554700078</v>
      </c>
      <c r="L31" s="30">
        <v>66.004575548849559</v>
      </c>
      <c r="M31" s="30">
        <v>19.846988634109504</v>
      </c>
      <c r="N31" s="30">
        <v>106.42205673765915</v>
      </c>
      <c r="O31" s="30">
        <v>2.5406362734226057E-2</v>
      </c>
      <c r="P31" s="30">
        <v>106.56583365404147</v>
      </c>
      <c r="Q31" s="36"/>
    </row>
    <row r="32" spans="1:17">
      <c r="A32" s="28" t="s">
        <v>22</v>
      </c>
      <c r="B32" s="29">
        <v>9</v>
      </c>
      <c r="C32" s="29">
        <v>2307</v>
      </c>
      <c r="D32" s="29">
        <v>2875</v>
      </c>
      <c r="E32" s="29">
        <v>695</v>
      </c>
      <c r="F32" s="29">
        <v>5877</v>
      </c>
      <c r="G32" s="29" t="s">
        <v>117</v>
      </c>
      <c r="H32" s="29">
        <v>5886</v>
      </c>
      <c r="I32" s="29">
        <v>4945.1027960000001</v>
      </c>
      <c r="J32" s="30">
        <v>0.18199823888959255</v>
      </c>
      <c r="K32" s="30">
        <v>46.652215235365553</v>
      </c>
      <c r="L32" s="30">
        <v>58.138326311953172</v>
      </c>
      <c r="M32" s="30">
        <v>14.054308447585202</v>
      </c>
      <c r="N32" s="30">
        <v>118.84484999490392</v>
      </c>
      <c r="O32" s="30">
        <v>0</v>
      </c>
      <c r="P32" s="30">
        <v>119.02684823379353</v>
      </c>
      <c r="Q32" s="36"/>
    </row>
    <row r="33" spans="1:17">
      <c r="A33" s="28" t="s">
        <v>23</v>
      </c>
      <c r="B33" s="29">
        <v>27</v>
      </c>
      <c r="C33" s="29">
        <v>671</v>
      </c>
      <c r="D33" s="29">
        <v>2266</v>
      </c>
      <c r="E33" s="29">
        <v>123</v>
      </c>
      <c r="F33" s="29">
        <v>3060</v>
      </c>
      <c r="G33" s="29" t="s">
        <v>117</v>
      </c>
      <c r="H33" s="29">
        <v>3087</v>
      </c>
      <c r="I33" s="29">
        <v>2991.9056316999995</v>
      </c>
      <c r="J33" s="30">
        <v>0.90243488009541972</v>
      </c>
      <c r="K33" s="30">
        <v>22.427177946075062</v>
      </c>
      <c r="L33" s="30">
        <v>75.737682899860033</v>
      </c>
      <c r="M33" s="30">
        <v>4.1110922315458005</v>
      </c>
      <c r="N33" s="30">
        <v>102.27595307748089</v>
      </c>
      <c r="O33" s="30">
        <v>0</v>
      </c>
      <c r="P33" s="30">
        <v>103.17838795757632</v>
      </c>
      <c r="Q33" s="36"/>
    </row>
    <row r="34" spans="1:17">
      <c r="A34" s="28" t="s">
        <v>24</v>
      </c>
      <c r="B34" s="29">
        <v>316</v>
      </c>
      <c r="C34" s="29">
        <v>2426</v>
      </c>
      <c r="D34" s="29">
        <v>14977</v>
      </c>
      <c r="E34" s="29">
        <v>259</v>
      </c>
      <c r="F34" s="29">
        <v>17662</v>
      </c>
      <c r="G34" s="29" t="s">
        <v>117</v>
      </c>
      <c r="H34" s="29">
        <v>17978</v>
      </c>
      <c r="I34" s="29">
        <v>18068.152869999998</v>
      </c>
      <c r="J34" s="30">
        <v>1.748933619687711</v>
      </c>
      <c r="K34" s="30">
        <v>13.426939751146794</v>
      </c>
      <c r="L34" s="30">
        <v>82.891705133110278</v>
      </c>
      <c r="M34" s="30">
        <v>1.4334614161364465</v>
      </c>
      <c r="N34" s="30">
        <v>97.752106300393521</v>
      </c>
      <c r="O34" s="30">
        <v>0</v>
      </c>
      <c r="P34" s="30">
        <v>99.501039920081226</v>
      </c>
      <c r="Q34" s="36"/>
    </row>
    <row r="35" spans="1:17">
      <c r="A35" s="28" t="s">
        <v>25</v>
      </c>
      <c r="B35" s="29">
        <v>32</v>
      </c>
      <c r="C35" s="29">
        <v>489</v>
      </c>
      <c r="D35" s="29">
        <v>995</v>
      </c>
      <c r="E35" s="29">
        <v>120</v>
      </c>
      <c r="F35" s="29">
        <v>1604</v>
      </c>
      <c r="G35" s="29" t="s">
        <v>117</v>
      </c>
      <c r="H35" s="29">
        <v>1636</v>
      </c>
      <c r="I35" s="29">
        <v>1366.7047175299999</v>
      </c>
      <c r="J35" s="30">
        <v>2.3413982252020422</v>
      </c>
      <c r="K35" s="30">
        <v>35.779491628868705</v>
      </c>
      <c r="L35" s="30">
        <v>72.802851064875995</v>
      </c>
      <c r="M35" s="30">
        <v>8.7802433445076566</v>
      </c>
      <c r="N35" s="30">
        <v>117.36258603825236</v>
      </c>
      <c r="O35" s="30">
        <v>0</v>
      </c>
      <c r="P35" s="30">
        <v>119.70398426345439</v>
      </c>
      <c r="Q35" s="36"/>
    </row>
    <row r="36" spans="1:17">
      <c r="A36" s="28" t="s">
        <v>26</v>
      </c>
      <c r="B36" s="29">
        <v>42</v>
      </c>
      <c r="C36" s="29">
        <v>2805</v>
      </c>
      <c r="D36" s="29">
        <v>6333</v>
      </c>
      <c r="E36" s="29">
        <v>794</v>
      </c>
      <c r="F36" s="29">
        <v>9932</v>
      </c>
      <c r="G36" s="29" t="s">
        <v>117</v>
      </c>
      <c r="H36" s="29">
        <v>9974</v>
      </c>
      <c r="I36" s="29">
        <v>9856.0662623999997</v>
      </c>
      <c r="J36" s="30">
        <v>0.42613349871871492</v>
      </c>
      <c r="K36" s="30">
        <v>28.459630092999895</v>
      </c>
      <c r="L36" s="30">
        <v>64.254843985371949</v>
      </c>
      <c r="M36" s="30">
        <v>8.0559523329204694</v>
      </c>
      <c r="N36" s="30">
        <v>100.77042641129231</v>
      </c>
      <c r="O36" s="30">
        <v>0</v>
      </c>
      <c r="P36" s="30">
        <v>101.19655991001102</v>
      </c>
      <c r="Q36" s="36"/>
    </row>
    <row r="37" spans="1:17">
      <c r="A37" s="28" t="s">
        <v>27</v>
      </c>
      <c r="B37" s="29">
        <v>51</v>
      </c>
      <c r="C37" s="29">
        <v>2838</v>
      </c>
      <c r="D37" s="29">
        <v>4996</v>
      </c>
      <c r="E37" s="29">
        <v>131</v>
      </c>
      <c r="F37" s="29">
        <v>7965</v>
      </c>
      <c r="G37" s="29" t="s">
        <v>117</v>
      </c>
      <c r="H37" s="29">
        <v>8016</v>
      </c>
      <c r="I37" s="29">
        <v>7238.320025699999</v>
      </c>
      <c r="J37" s="30">
        <v>0.70458338148799826</v>
      </c>
      <c r="K37" s="30">
        <v>39.207992875743905</v>
      </c>
      <c r="L37" s="30">
        <v>69.02154066498116</v>
      </c>
      <c r="M37" s="30">
        <v>1.8098122151946623</v>
      </c>
      <c r="N37" s="30">
        <v>110.03934575591974</v>
      </c>
      <c r="O37" s="30">
        <v>0</v>
      </c>
      <c r="P37" s="30">
        <v>110.74392913740773</v>
      </c>
      <c r="Q37" s="36"/>
    </row>
    <row r="38" spans="1:17">
      <c r="A38" s="28" t="s">
        <v>28</v>
      </c>
      <c r="B38" s="29">
        <v>72</v>
      </c>
      <c r="C38" s="29">
        <v>9068</v>
      </c>
      <c r="D38" s="29">
        <v>19189</v>
      </c>
      <c r="E38" s="29">
        <v>2772</v>
      </c>
      <c r="F38" s="29">
        <v>31029</v>
      </c>
      <c r="G38" s="29" t="s">
        <v>117</v>
      </c>
      <c r="H38" s="29">
        <v>31101</v>
      </c>
      <c r="I38" s="29">
        <v>29043.699059999999</v>
      </c>
      <c r="J38" s="30">
        <v>0.24790230697287774</v>
      </c>
      <c r="K38" s="30">
        <v>31.221918328195216</v>
      </c>
      <c r="L38" s="30">
        <v>66.069407895868764</v>
      </c>
      <c r="M38" s="30">
        <v>9.544238818455792</v>
      </c>
      <c r="N38" s="30">
        <v>106.83556504251976</v>
      </c>
      <c r="O38" s="30">
        <v>0</v>
      </c>
      <c r="P38" s="30">
        <v>107.08346734949264</v>
      </c>
      <c r="Q38" s="36"/>
    </row>
    <row r="39" spans="1:17">
      <c r="A39" s="28" t="s">
        <v>29</v>
      </c>
      <c r="B39" s="29">
        <v>11</v>
      </c>
      <c r="C39" s="29">
        <v>2395</v>
      </c>
      <c r="D39" s="29">
        <v>7832</v>
      </c>
      <c r="E39" s="29">
        <v>528</v>
      </c>
      <c r="F39" s="29">
        <v>10755</v>
      </c>
      <c r="G39" s="29" t="s">
        <v>117</v>
      </c>
      <c r="H39" s="29">
        <v>10766</v>
      </c>
      <c r="I39" s="29">
        <v>10586.006540799999</v>
      </c>
      <c r="J39" s="30">
        <v>0.10391076141512297</v>
      </c>
      <c r="K39" s="30">
        <v>22.624206689929046</v>
      </c>
      <c r="L39" s="30">
        <v>73.984462127567568</v>
      </c>
      <c r="M39" s="30">
        <v>4.9877165479259027</v>
      </c>
      <c r="N39" s="30">
        <v>101.59638536542251</v>
      </c>
      <c r="O39" s="30">
        <v>0</v>
      </c>
      <c r="P39" s="30">
        <v>101.70029612683764</v>
      </c>
      <c r="Q39" s="36"/>
    </row>
    <row r="40" spans="1:17">
      <c r="A40" s="28" t="s">
        <v>30</v>
      </c>
      <c r="B40" s="29">
        <v>104</v>
      </c>
      <c r="C40" s="29">
        <v>1565</v>
      </c>
      <c r="D40" s="29">
        <v>3018</v>
      </c>
      <c r="E40" s="29">
        <v>72</v>
      </c>
      <c r="F40" s="29">
        <v>4655</v>
      </c>
      <c r="G40" s="29" t="s">
        <v>117</v>
      </c>
      <c r="H40" s="29">
        <v>4759</v>
      </c>
      <c r="I40" s="29">
        <v>4695.5300066999998</v>
      </c>
      <c r="J40" s="30">
        <v>2.2148724393540995</v>
      </c>
      <c r="K40" s="30">
        <v>33.329570842203516</v>
      </c>
      <c r="L40" s="30">
        <v>64.273894442025693</v>
      </c>
      <c r="M40" s="30">
        <v>1.5333732272451459</v>
      </c>
      <c r="N40" s="30">
        <v>99.136838511474352</v>
      </c>
      <c r="O40" s="30">
        <v>0</v>
      </c>
      <c r="P40" s="30">
        <v>101.35171095082846</v>
      </c>
      <c r="Q40" s="36"/>
    </row>
    <row r="41" spans="1:17">
      <c r="A41" s="28" t="s">
        <v>31</v>
      </c>
      <c r="B41" s="29">
        <v>509</v>
      </c>
      <c r="C41" s="29">
        <v>2089</v>
      </c>
      <c r="D41" s="29">
        <v>12798</v>
      </c>
      <c r="E41" s="29">
        <v>167</v>
      </c>
      <c r="F41" s="29">
        <v>15054</v>
      </c>
      <c r="G41" s="29" t="s">
        <v>117</v>
      </c>
      <c r="H41" s="29">
        <v>15563</v>
      </c>
      <c r="I41" s="29">
        <v>14783.718591000001</v>
      </c>
      <c r="J41" s="30">
        <v>3.442976791440469</v>
      </c>
      <c r="K41" s="30">
        <v>14.130409660744874</v>
      </c>
      <c r="L41" s="30">
        <v>86.568206241365672</v>
      </c>
      <c r="M41" s="30">
        <v>1.1296210690973643</v>
      </c>
      <c r="N41" s="30">
        <v>101.82823697120791</v>
      </c>
      <c r="O41" s="30">
        <v>0</v>
      </c>
      <c r="P41" s="30">
        <v>105.27121376264839</v>
      </c>
      <c r="Q41" s="36"/>
    </row>
    <row r="42" spans="1:17">
      <c r="A42" s="28" t="s">
        <v>32</v>
      </c>
      <c r="B42" s="29">
        <v>16</v>
      </c>
      <c r="C42" s="29">
        <v>3084</v>
      </c>
      <c r="D42" s="29">
        <v>11893</v>
      </c>
      <c r="E42" s="29">
        <v>1259</v>
      </c>
      <c r="F42" s="29">
        <v>16236</v>
      </c>
      <c r="G42" s="29" t="s">
        <v>117</v>
      </c>
      <c r="H42" s="29">
        <v>16252</v>
      </c>
      <c r="I42" s="29">
        <v>14257.050985000002</v>
      </c>
      <c r="J42" s="30">
        <v>0.11222517206983249</v>
      </c>
      <c r="K42" s="30">
        <v>21.631401916460213</v>
      </c>
      <c r="L42" s="30">
        <v>83.418373214157356</v>
      </c>
      <c r="M42" s="30">
        <v>8.8307182272449438</v>
      </c>
      <c r="N42" s="30">
        <v>113.88049335786252</v>
      </c>
      <c r="O42" s="30">
        <v>0</v>
      </c>
      <c r="P42" s="30">
        <v>113.99271852993236</v>
      </c>
      <c r="Q42" s="36"/>
    </row>
    <row r="43" spans="1:17">
      <c r="A43" s="28" t="s">
        <v>33</v>
      </c>
      <c r="B43" s="29">
        <v>10</v>
      </c>
      <c r="C43" s="29">
        <v>2733</v>
      </c>
      <c r="D43" s="29">
        <v>8575</v>
      </c>
      <c r="E43" s="29">
        <v>336</v>
      </c>
      <c r="F43" s="29">
        <v>11644</v>
      </c>
      <c r="G43" s="29" t="s">
        <v>117</v>
      </c>
      <c r="H43" s="29">
        <v>11654</v>
      </c>
      <c r="I43" s="29">
        <v>10507.642510900001</v>
      </c>
      <c r="J43" s="30">
        <v>9.5168825829643491E-2</v>
      </c>
      <c r="K43" s="30">
        <v>26.009640099241565</v>
      </c>
      <c r="L43" s="30">
        <v>81.607268148919289</v>
      </c>
      <c r="M43" s="30">
        <v>3.1976725478760208</v>
      </c>
      <c r="N43" s="30">
        <v>110.81458079603688</v>
      </c>
      <c r="O43" s="30">
        <v>0</v>
      </c>
      <c r="P43" s="30">
        <v>110.90974962186652</v>
      </c>
      <c r="Q43" s="36"/>
    </row>
    <row r="44" spans="1:17">
      <c r="A44" s="28" t="s">
        <v>34</v>
      </c>
      <c r="B44" s="29">
        <v>33</v>
      </c>
      <c r="C44" s="29">
        <v>3520</v>
      </c>
      <c r="D44" s="29">
        <v>11134</v>
      </c>
      <c r="E44" s="29">
        <v>616</v>
      </c>
      <c r="F44" s="29">
        <v>15270</v>
      </c>
      <c r="G44" s="29">
        <v>1157</v>
      </c>
      <c r="H44" s="29">
        <v>16460</v>
      </c>
      <c r="I44" s="29">
        <v>16255.808395</v>
      </c>
      <c r="J44" s="30">
        <v>0.20300436126049703</v>
      </c>
      <c r="K44" s="30">
        <v>21.653798534453014</v>
      </c>
      <c r="L44" s="30">
        <v>68.492441159829511</v>
      </c>
      <c r="M44" s="30">
        <v>3.7894147435292775</v>
      </c>
      <c r="N44" s="30">
        <v>93.935654437811806</v>
      </c>
      <c r="O44" s="30">
        <v>7.1174559387392433</v>
      </c>
      <c r="P44" s="30">
        <v>101.25611473781153</v>
      </c>
      <c r="Q44" s="36"/>
    </row>
    <row r="45" spans="1:17">
      <c r="A45" s="28" t="s">
        <v>35</v>
      </c>
      <c r="B45" s="29">
        <v>19</v>
      </c>
      <c r="C45" s="29">
        <v>359</v>
      </c>
      <c r="D45" s="29">
        <v>295</v>
      </c>
      <c r="E45" s="29" t="s">
        <v>117</v>
      </c>
      <c r="F45" s="29">
        <v>654</v>
      </c>
      <c r="G45" s="29" t="s">
        <v>117</v>
      </c>
      <c r="H45" s="29">
        <v>673</v>
      </c>
      <c r="I45" s="29">
        <v>680.27272043000005</v>
      </c>
      <c r="J45" s="30">
        <v>2.792997489005602</v>
      </c>
      <c r="K45" s="30">
        <v>52.772952555421639</v>
      </c>
      <c r="L45" s="30">
        <v>43.364961013508029</v>
      </c>
      <c r="M45" s="30">
        <v>0</v>
      </c>
      <c r="N45" s="30">
        <v>96.137913568929662</v>
      </c>
      <c r="O45" s="30">
        <v>0</v>
      </c>
      <c r="P45" s="30">
        <v>98.930911057935262</v>
      </c>
      <c r="Q45" s="36"/>
    </row>
    <row r="46" spans="1:17">
      <c r="A46" s="28" t="s">
        <v>36</v>
      </c>
      <c r="B46" s="29">
        <v>108</v>
      </c>
      <c r="C46" s="29">
        <v>3368</v>
      </c>
      <c r="D46" s="29">
        <v>7218</v>
      </c>
      <c r="E46" s="29">
        <v>296</v>
      </c>
      <c r="F46" s="29">
        <v>10882</v>
      </c>
      <c r="G46" s="29" t="s">
        <v>117</v>
      </c>
      <c r="H46" s="29">
        <v>10990</v>
      </c>
      <c r="I46" s="29">
        <v>10437.0283136</v>
      </c>
      <c r="J46" s="30">
        <v>1.0347773020723752</v>
      </c>
      <c r="K46" s="30">
        <v>32.269721790553326</v>
      </c>
      <c r="L46" s="30">
        <v>69.157616355170418</v>
      </c>
      <c r="M46" s="30">
        <v>2.8360563093835469</v>
      </c>
      <c r="N46" s="30">
        <v>104.26339445510729</v>
      </c>
      <c r="O46" s="30">
        <v>0</v>
      </c>
      <c r="P46" s="30">
        <v>105.29817175717966</v>
      </c>
      <c r="Q46" s="36"/>
    </row>
    <row r="47" spans="1:17">
      <c r="A47" s="28" t="s">
        <v>37</v>
      </c>
      <c r="B47" s="29" t="s">
        <v>117</v>
      </c>
      <c r="C47" s="29">
        <v>151</v>
      </c>
      <c r="D47" s="29">
        <v>472</v>
      </c>
      <c r="E47" s="29" t="s">
        <v>117</v>
      </c>
      <c r="F47" s="29">
        <v>623</v>
      </c>
      <c r="G47" s="29" t="s">
        <v>117</v>
      </c>
      <c r="H47" s="29">
        <v>623</v>
      </c>
      <c r="I47" s="29">
        <v>659.72527179999997</v>
      </c>
      <c r="J47" s="30">
        <v>0</v>
      </c>
      <c r="K47" s="30">
        <v>22.888315250984753</v>
      </c>
      <c r="L47" s="30">
        <v>71.54493244016426</v>
      </c>
      <c r="M47" s="30">
        <v>0</v>
      </c>
      <c r="N47" s="30">
        <v>94.43324769114902</v>
      </c>
      <c r="O47" s="30">
        <v>0</v>
      </c>
      <c r="P47" s="30">
        <v>94.43324769114902</v>
      </c>
      <c r="Q47" s="36"/>
    </row>
    <row r="48" spans="1:17">
      <c r="A48" s="28" t="s">
        <v>38</v>
      </c>
      <c r="B48" s="29">
        <v>32</v>
      </c>
      <c r="C48" s="29">
        <v>8971</v>
      </c>
      <c r="D48" s="29">
        <v>15957</v>
      </c>
      <c r="E48" s="29">
        <v>1084</v>
      </c>
      <c r="F48" s="29">
        <v>26012</v>
      </c>
      <c r="G48" s="29" t="s">
        <v>117</v>
      </c>
      <c r="H48" s="29">
        <v>26044</v>
      </c>
      <c r="I48" s="29">
        <v>23719.673487</v>
      </c>
      <c r="J48" s="30">
        <v>0.13490910832958211</v>
      </c>
      <c r="K48" s="30">
        <v>37.820925338271287</v>
      </c>
      <c r="L48" s="30">
        <v>67.273270050473187</v>
      </c>
      <c r="M48" s="30">
        <v>4.5700460446645952</v>
      </c>
      <c r="N48" s="30">
        <v>109.66424143340907</v>
      </c>
      <c r="O48" s="30">
        <v>0</v>
      </c>
      <c r="P48" s="30">
        <v>109.79915054173865</v>
      </c>
      <c r="Q48" s="36"/>
    </row>
    <row r="49" spans="1:17">
      <c r="A49" s="28" t="s">
        <v>39</v>
      </c>
      <c r="B49" s="29">
        <v>12</v>
      </c>
      <c r="C49" s="29">
        <v>352</v>
      </c>
      <c r="D49" s="29">
        <v>985</v>
      </c>
      <c r="E49" s="29" t="s">
        <v>117</v>
      </c>
      <c r="F49" s="29">
        <v>1337</v>
      </c>
      <c r="G49" s="29" t="s">
        <v>117</v>
      </c>
      <c r="H49" s="29">
        <v>1349</v>
      </c>
      <c r="I49" s="29">
        <v>1361.7736942299998</v>
      </c>
      <c r="J49" s="30">
        <v>0.8812036868420543</v>
      </c>
      <c r="K49" s="30">
        <v>25.848641480700259</v>
      </c>
      <c r="L49" s="30">
        <v>72.332135961618619</v>
      </c>
      <c r="M49" s="30">
        <v>0</v>
      </c>
      <c r="N49" s="30">
        <v>98.18077744231887</v>
      </c>
      <c r="O49" s="30">
        <v>0</v>
      </c>
      <c r="P49" s="30">
        <v>99.061981129160927</v>
      </c>
      <c r="Q49" s="36"/>
    </row>
    <row r="50" spans="1:17">
      <c r="A50" s="28" t="s">
        <v>40</v>
      </c>
      <c r="B50" s="29">
        <v>15</v>
      </c>
      <c r="C50" s="29">
        <v>736</v>
      </c>
      <c r="D50" s="29">
        <v>3017</v>
      </c>
      <c r="E50" s="29">
        <v>204</v>
      </c>
      <c r="F50" s="29">
        <v>3957</v>
      </c>
      <c r="G50" s="29" t="s">
        <v>117</v>
      </c>
      <c r="H50" s="29">
        <v>3972</v>
      </c>
      <c r="I50" s="29">
        <v>3957.4623549999997</v>
      </c>
      <c r="J50" s="30">
        <v>0.37903076907474464</v>
      </c>
      <c r="K50" s="30">
        <v>18.597776402600804</v>
      </c>
      <c r="L50" s="30">
        <v>76.235722019900308</v>
      </c>
      <c r="M50" s="30">
        <v>5.1548184594165267</v>
      </c>
      <c r="N50" s="30">
        <v>99.98831688191764</v>
      </c>
      <c r="O50" s="30">
        <v>0</v>
      </c>
      <c r="P50" s="30">
        <v>100.36734765099237</v>
      </c>
      <c r="Q50" s="36"/>
    </row>
    <row r="51" spans="1:17">
      <c r="A51" s="28" t="s">
        <v>41</v>
      </c>
      <c r="B51" s="29">
        <v>16</v>
      </c>
      <c r="C51" s="29">
        <v>1005</v>
      </c>
      <c r="D51" s="29">
        <v>1442</v>
      </c>
      <c r="E51" s="29" t="s">
        <v>117</v>
      </c>
      <c r="F51" s="29">
        <v>2447</v>
      </c>
      <c r="G51" s="29" t="s">
        <v>117</v>
      </c>
      <c r="H51" s="29">
        <v>2463</v>
      </c>
      <c r="I51" s="29">
        <v>2483.4238611999999</v>
      </c>
      <c r="J51" s="30">
        <v>0.64427181561623315</v>
      </c>
      <c r="K51" s="30">
        <v>40.46832341839464</v>
      </c>
      <c r="L51" s="30">
        <v>58.064997382413011</v>
      </c>
      <c r="M51" s="30">
        <v>0</v>
      </c>
      <c r="N51" s="30">
        <v>98.533320800807644</v>
      </c>
      <c r="O51" s="30">
        <v>0</v>
      </c>
      <c r="P51" s="30">
        <v>99.17759261642388</v>
      </c>
      <c r="Q51" s="36"/>
    </row>
    <row r="52" spans="1:17">
      <c r="A52" s="28" t="s">
        <v>42</v>
      </c>
      <c r="B52" s="29">
        <v>8</v>
      </c>
      <c r="C52" s="29">
        <v>1234</v>
      </c>
      <c r="D52" s="29">
        <v>4110</v>
      </c>
      <c r="E52" s="29">
        <v>294</v>
      </c>
      <c r="F52" s="29">
        <v>5638</v>
      </c>
      <c r="G52" s="29" t="s">
        <v>117</v>
      </c>
      <c r="H52" s="29">
        <v>5646</v>
      </c>
      <c r="I52" s="29">
        <v>6415.8396037000002</v>
      </c>
      <c r="J52" s="30">
        <v>0.12469139651475106</v>
      </c>
      <c r="K52" s="30">
        <v>19.23364791240035</v>
      </c>
      <c r="L52" s="30">
        <v>64.060204959453358</v>
      </c>
      <c r="M52" s="30">
        <v>4.5824088219171015</v>
      </c>
      <c r="N52" s="30">
        <v>87.8762616937708</v>
      </c>
      <c r="O52" s="30">
        <v>0</v>
      </c>
      <c r="P52" s="30">
        <v>88.000953090285563</v>
      </c>
      <c r="Q52" s="36"/>
    </row>
    <row r="53" spans="1:17">
      <c r="A53" s="28" t="s">
        <v>43</v>
      </c>
      <c r="B53" s="29">
        <v>55</v>
      </c>
      <c r="C53" s="29">
        <v>6229</v>
      </c>
      <c r="D53" s="29">
        <v>10296</v>
      </c>
      <c r="E53" s="29">
        <v>378</v>
      </c>
      <c r="F53" s="29">
        <v>16903</v>
      </c>
      <c r="G53" s="29" t="s">
        <v>117</v>
      </c>
      <c r="H53" s="29">
        <v>16958</v>
      </c>
      <c r="I53" s="29">
        <v>16709.746554999998</v>
      </c>
      <c r="J53" s="30">
        <v>0.32914921730840102</v>
      </c>
      <c r="K53" s="30">
        <v>37.277644992982367</v>
      </c>
      <c r="L53" s="30">
        <v>61.61673348013268</v>
      </c>
      <c r="M53" s="30">
        <v>2.2621528025922837</v>
      </c>
      <c r="N53" s="30">
        <v>101.15653127570732</v>
      </c>
      <c r="O53" s="30">
        <v>0</v>
      </c>
      <c r="P53" s="30">
        <v>101.48568049301572</v>
      </c>
      <c r="Q53" s="36"/>
    </row>
    <row r="54" spans="1:17">
      <c r="A54" s="28" t="s">
        <v>44</v>
      </c>
      <c r="B54" s="29">
        <v>29</v>
      </c>
      <c r="C54" s="29">
        <v>1243</v>
      </c>
      <c r="D54" s="29">
        <v>1370</v>
      </c>
      <c r="E54" s="29" t="s">
        <v>117</v>
      </c>
      <c r="F54" s="29">
        <v>2613</v>
      </c>
      <c r="G54" s="29" t="s">
        <v>117</v>
      </c>
      <c r="H54" s="29">
        <v>2642</v>
      </c>
      <c r="I54" s="29">
        <v>2499.6528064000004</v>
      </c>
      <c r="J54" s="30">
        <v>1.1601611202063615</v>
      </c>
      <c r="K54" s="30">
        <v>49.726905945396808</v>
      </c>
      <c r="L54" s="30">
        <v>54.807611540783284</v>
      </c>
      <c r="M54" s="30">
        <v>0</v>
      </c>
      <c r="N54" s="30">
        <v>104.53451748618011</v>
      </c>
      <c r="O54" s="30">
        <v>0</v>
      </c>
      <c r="P54" s="30">
        <v>105.69467860638646</v>
      </c>
      <c r="Q54" s="36"/>
    </row>
    <row r="55" spans="1:17">
      <c r="A55" s="28" t="s">
        <v>45</v>
      </c>
      <c r="B55" s="29" t="s">
        <v>117</v>
      </c>
      <c r="C55" s="29">
        <v>1084</v>
      </c>
      <c r="D55" s="29">
        <v>6458</v>
      </c>
      <c r="E55" s="29">
        <v>139</v>
      </c>
      <c r="F55" s="29">
        <v>7681</v>
      </c>
      <c r="G55" s="29" t="s">
        <v>117</v>
      </c>
      <c r="H55" s="29">
        <v>7681</v>
      </c>
      <c r="I55" s="29">
        <v>6982.3406938999997</v>
      </c>
      <c r="J55" s="30">
        <v>0</v>
      </c>
      <c r="K55" s="30">
        <v>15.524879800652206</v>
      </c>
      <c r="L55" s="30">
        <v>92.490473941523916</v>
      </c>
      <c r="M55" s="30">
        <v>1.9907364320024503</v>
      </c>
      <c r="N55" s="30">
        <v>110.00609017417857</v>
      </c>
      <c r="O55" s="30">
        <v>0</v>
      </c>
      <c r="P55" s="30">
        <v>110.00609017417857</v>
      </c>
      <c r="Q55" s="36"/>
    </row>
    <row r="56" spans="1:17">
      <c r="A56" s="28" t="s">
        <v>46</v>
      </c>
      <c r="B56" s="29">
        <v>43</v>
      </c>
      <c r="C56" s="29">
        <v>686</v>
      </c>
      <c r="D56" s="29">
        <v>706</v>
      </c>
      <c r="E56" s="29" t="s">
        <v>117</v>
      </c>
      <c r="F56" s="29">
        <v>1392</v>
      </c>
      <c r="G56" s="29" t="s">
        <v>117</v>
      </c>
      <c r="H56" s="29">
        <v>1435</v>
      </c>
      <c r="I56" s="29">
        <v>1534.0873783999998</v>
      </c>
      <c r="J56" s="30">
        <v>2.8029694139617729</v>
      </c>
      <c r="K56" s="30">
        <v>44.717139952971543</v>
      </c>
      <c r="L56" s="30">
        <v>46.020846657139806</v>
      </c>
      <c r="M56" s="30">
        <v>0</v>
      </c>
      <c r="N56" s="30">
        <v>90.737986610111349</v>
      </c>
      <c r="O56" s="30">
        <v>0</v>
      </c>
      <c r="P56" s="30">
        <v>93.540956024073125</v>
      </c>
      <c r="Q56" s="36"/>
    </row>
    <row r="57" spans="1:17">
      <c r="A57" s="28" t="s">
        <v>47</v>
      </c>
      <c r="B57" s="29">
        <v>111</v>
      </c>
      <c r="C57" s="29">
        <v>2094</v>
      </c>
      <c r="D57" s="29">
        <v>5716</v>
      </c>
      <c r="E57" s="29">
        <v>238</v>
      </c>
      <c r="F57" s="29">
        <v>8048</v>
      </c>
      <c r="G57" s="29" t="s">
        <v>117</v>
      </c>
      <c r="H57" s="29">
        <v>8159</v>
      </c>
      <c r="I57" s="29">
        <v>8176.0559547000003</v>
      </c>
      <c r="J57" s="30">
        <v>1.3576228026691981</v>
      </c>
      <c r="K57" s="30">
        <v>25.611370709813521</v>
      </c>
      <c r="L57" s="30">
        <v>69.911458919433656</v>
      </c>
      <c r="M57" s="30">
        <v>2.9109389822997218</v>
      </c>
      <c r="N57" s="30">
        <v>98.433768611546895</v>
      </c>
      <c r="O57" s="30">
        <v>0</v>
      </c>
      <c r="P57" s="30">
        <v>99.791391414216108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106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3296</v>
      </c>
      <c r="C62" s="32">
        <v>168456</v>
      </c>
      <c r="D62" s="32">
        <v>468019</v>
      </c>
      <c r="E62" s="32">
        <v>69262</v>
      </c>
      <c r="F62" s="32">
        <v>705737</v>
      </c>
      <c r="G62" s="32">
        <v>1201</v>
      </c>
      <c r="H62" s="32">
        <v>710234</v>
      </c>
      <c r="I62" s="32">
        <v>674283.11542580999</v>
      </c>
      <c r="J62" s="33">
        <v>0.48881544333474453</v>
      </c>
      <c r="K62" s="33">
        <v>24.982977646358531</v>
      </c>
      <c r="L62" s="33">
        <v>69.409864980001146</v>
      </c>
      <c r="M62" s="33">
        <v>10.271946370221805</v>
      </c>
      <c r="N62" s="33">
        <v>104.66478899658149</v>
      </c>
      <c r="O62" s="33">
        <v>0.17811509327822456</v>
      </c>
      <c r="P62" s="33">
        <v>105.33171953319444</v>
      </c>
      <c r="Q62" s="36"/>
    </row>
    <row r="63" spans="1:17">
      <c r="A63" s="28" t="s">
        <v>48</v>
      </c>
      <c r="B63" s="29">
        <v>1218</v>
      </c>
      <c r="C63" s="29">
        <v>15533</v>
      </c>
      <c r="D63" s="29">
        <v>47209</v>
      </c>
      <c r="E63" s="29">
        <v>2896</v>
      </c>
      <c r="F63" s="29">
        <v>65638</v>
      </c>
      <c r="G63" s="29">
        <v>0</v>
      </c>
      <c r="H63" s="29">
        <v>66856</v>
      </c>
      <c r="I63" s="29">
        <v>63735.921276399997</v>
      </c>
      <c r="J63" s="30">
        <v>1.9110102680056473</v>
      </c>
      <c r="K63" s="30">
        <v>24.370872325888111</v>
      </c>
      <c r="L63" s="30">
        <v>74.069691085614622</v>
      </c>
      <c r="M63" s="30">
        <v>4.5437485518426559</v>
      </c>
      <c r="N63" s="30">
        <v>102.98431196334539</v>
      </c>
      <c r="O63" s="30">
        <v>0</v>
      </c>
      <c r="P63" s="30">
        <v>104.89532223135103</v>
      </c>
      <c r="Q63" s="36"/>
    </row>
    <row r="64" spans="1:17">
      <c r="A64" s="28" t="s">
        <v>49</v>
      </c>
      <c r="B64" s="29">
        <v>150</v>
      </c>
      <c r="C64" s="29">
        <v>10606</v>
      </c>
      <c r="D64" s="29">
        <v>26803</v>
      </c>
      <c r="E64" s="29">
        <v>952</v>
      </c>
      <c r="F64" s="29">
        <v>38361</v>
      </c>
      <c r="G64" s="29">
        <v>1157</v>
      </c>
      <c r="H64" s="29">
        <v>39668</v>
      </c>
      <c r="I64" s="29">
        <v>37882.010029450001</v>
      </c>
      <c r="J64" s="30">
        <v>0.39596631721333669</v>
      </c>
      <c r="K64" s="30">
        <v>27.99745840243099</v>
      </c>
      <c r="L64" s="30">
        <v>70.753901335127097</v>
      </c>
      <c r="M64" s="30">
        <v>2.5130662265806434</v>
      </c>
      <c r="N64" s="30">
        <v>101.26442596413871</v>
      </c>
      <c r="O64" s="30">
        <v>3.0542201934388702</v>
      </c>
      <c r="P64" s="30">
        <v>104.71461247479093</v>
      </c>
      <c r="Q64" s="36"/>
    </row>
    <row r="65" spans="1:17">
      <c r="A65" s="28" t="s">
        <v>50</v>
      </c>
      <c r="B65" s="29">
        <v>205</v>
      </c>
      <c r="C65" s="29">
        <v>35625</v>
      </c>
      <c r="D65" s="29">
        <v>114310</v>
      </c>
      <c r="E65" s="29">
        <v>34372</v>
      </c>
      <c r="F65" s="29">
        <v>184307</v>
      </c>
      <c r="G65" s="29">
        <v>44</v>
      </c>
      <c r="H65" s="29">
        <v>184556</v>
      </c>
      <c r="I65" s="29">
        <v>173184.96338999999</v>
      </c>
      <c r="J65" s="30">
        <v>0.11837055364809868</v>
      </c>
      <c r="K65" s="30">
        <v>20.570492554700078</v>
      </c>
      <c r="L65" s="30">
        <v>66.004575548849559</v>
      </c>
      <c r="M65" s="30">
        <v>19.846988634109504</v>
      </c>
      <c r="N65" s="30">
        <v>106.42205673765915</v>
      </c>
      <c r="O65" s="30">
        <v>2.5406362734226057E-2</v>
      </c>
      <c r="P65" s="30">
        <v>106.56583365404147</v>
      </c>
      <c r="Q65" s="36"/>
    </row>
    <row r="66" spans="1:17">
      <c r="A66" s="28" t="s">
        <v>51</v>
      </c>
      <c r="B66" s="29">
        <v>478</v>
      </c>
      <c r="C66" s="29">
        <v>26216</v>
      </c>
      <c r="D66" s="29">
        <v>56229</v>
      </c>
      <c r="E66" s="29">
        <v>4449</v>
      </c>
      <c r="F66" s="29">
        <v>86894</v>
      </c>
      <c r="G66" s="29">
        <v>0</v>
      </c>
      <c r="H66" s="29">
        <v>87372</v>
      </c>
      <c r="I66" s="29">
        <v>80249.9990636</v>
      </c>
      <c r="J66" s="30">
        <v>0.59563863623371982</v>
      </c>
      <c r="K66" s="30">
        <v>32.667913153772382</v>
      </c>
      <c r="L66" s="30">
        <v>70.067290537208862</v>
      </c>
      <c r="M66" s="30">
        <v>5.5439252983343508</v>
      </c>
      <c r="N66" s="30">
        <v>108.27912898931559</v>
      </c>
      <c r="O66" s="30">
        <v>0</v>
      </c>
      <c r="P66" s="30">
        <v>108.87476762554931</v>
      </c>
      <c r="Q66" s="36"/>
    </row>
    <row r="67" spans="1:17">
      <c r="A67" s="28" t="s">
        <v>52</v>
      </c>
      <c r="B67" s="29">
        <v>265</v>
      </c>
      <c r="C67" s="29">
        <v>21468</v>
      </c>
      <c r="D67" s="29">
        <v>82669</v>
      </c>
      <c r="E67" s="29">
        <v>13785</v>
      </c>
      <c r="F67" s="29">
        <v>117922</v>
      </c>
      <c r="G67" s="29">
        <v>0</v>
      </c>
      <c r="H67" s="29">
        <v>118187</v>
      </c>
      <c r="I67" s="29">
        <v>112195.72283900001</v>
      </c>
      <c r="J67" s="30">
        <v>0.23619438717844254</v>
      </c>
      <c r="K67" s="30">
        <v>19.134419260176621</v>
      </c>
      <c r="L67" s="30">
        <v>73.682844504357234</v>
      </c>
      <c r="M67" s="30">
        <v>12.286564631150306</v>
      </c>
      <c r="N67" s="30">
        <v>105.10382839568418</v>
      </c>
      <c r="O67" s="30">
        <v>0</v>
      </c>
      <c r="P67" s="30">
        <v>105.3400227828626</v>
      </c>
      <c r="Q67" s="36"/>
    </row>
    <row r="68" spans="1:17">
      <c r="A68" s="28" t="s">
        <v>53</v>
      </c>
      <c r="B68" s="29">
        <v>502</v>
      </c>
      <c r="C68" s="29">
        <v>27000</v>
      </c>
      <c r="D68" s="29">
        <v>70789</v>
      </c>
      <c r="E68" s="29">
        <v>6783</v>
      </c>
      <c r="F68" s="29">
        <v>104572</v>
      </c>
      <c r="G68" s="29">
        <v>0</v>
      </c>
      <c r="H68" s="29">
        <v>105074</v>
      </c>
      <c r="I68" s="29">
        <v>100869.19950742999</v>
      </c>
      <c r="J68" s="30">
        <v>0.49767421814725793</v>
      </c>
      <c r="K68" s="30">
        <v>26.767338426246944</v>
      </c>
      <c r="L68" s="30">
        <v>70.179004439096104</v>
      </c>
      <c r="M68" s="30">
        <v>6.7245502424160373</v>
      </c>
      <c r="N68" s="30">
        <v>103.67089310775907</v>
      </c>
      <c r="O68" s="30">
        <v>0</v>
      </c>
      <c r="P68" s="30">
        <v>104.16856732590634</v>
      </c>
      <c r="Q68" s="36"/>
    </row>
    <row r="69" spans="1:17">
      <c r="A69" s="28" t="s">
        <v>54</v>
      </c>
      <c r="B69" s="29">
        <v>260</v>
      </c>
      <c r="C69" s="29">
        <v>23435</v>
      </c>
      <c r="D69" s="29">
        <v>43928</v>
      </c>
      <c r="E69" s="29">
        <v>4510</v>
      </c>
      <c r="F69" s="29">
        <v>71873</v>
      </c>
      <c r="G69" s="29">
        <v>0</v>
      </c>
      <c r="H69" s="29">
        <v>72133</v>
      </c>
      <c r="I69" s="29">
        <v>69731.876575599992</v>
      </c>
      <c r="J69" s="30">
        <v>0.37285673750385928</v>
      </c>
      <c r="K69" s="30">
        <v>33.607298628472854</v>
      </c>
      <c r="L69" s="30">
        <v>62.99557986565204</v>
      </c>
      <c r="M69" s="30">
        <v>6.4676303313169443</v>
      </c>
      <c r="N69" s="30">
        <v>103.07050882544185</v>
      </c>
      <c r="O69" s="30">
        <v>0</v>
      </c>
      <c r="P69" s="30">
        <v>103.44336556294569</v>
      </c>
      <c r="Q69" s="36"/>
    </row>
    <row r="70" spans="1:17">
      <c r="A70" s="28" t="s">
        <v>55</v>
      </c>
      <c r="B70" s="29">
        <v>218</v>
      </c>
      <c r="C70" s="29">
        <v>8573</v>
      </c>
      <c r="D70" s="29">
        <v>26082</v>
      </c>
      <c r="E70" s="29">
        <v>1515</v>
      </c>
      <c r="F70" s="29">
        <v>36170</v>
      </c>
      <c r="G70" s="29">
        <v>0</v>
      </c>
      <c r="H70" s="29">
        <v>36388</v>
      </c>
      <c r="I70" s="29">
        <v>36433.422744330004</v>
      </c>
      <c r="J70" s="30">
        <v>0.59835168803602601</v>
      </c>
      <c r="K70" s="30">
        <v>23.530591841893809</v>
      </c>
      <c r="L70" s="30">
        <v>71.588113428236838</v>
      </c>
      <c r="M70" s="30">
        <v>4.1582697585989878</v>
      </c>
      <c r="N70" s="30">
        <v>99.276975028729623</v>
      </c>
      <c r="O70" s="30">
        <v>0</v>
      </c>
      <c r="P70" s="30">
        <v>99.875326716765656</v>
      </c>
      <c r="Q70" s="36"/>
    </row>
    <row r="72" spans="1:17">
      <c r="A72" s="38" t="s">
        <v>139</v>
      </c>
    </row>
    <row r="74" spans="1:17">
      <c r="A74" s="24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123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106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3211</v>
      </c>
      <c r="C11" s="32">
        <v>166153</v>
      </c>
      <c r="D11" s="32">
        <v>470363</v>
      </c>
      <c r="E11" s="32">
        <v>70671</v>
      </c>
      <c r="F11" s="32">
        <f>C11+D11+E11</f>
        <v>707187</v>
      </c>
      <c r="G11" s="32">
        <v>1172</v>
      </c>
      <c r="H11" s="32">
        <f>B11+F11+G11</f>
        <v>711570</v>
      </c>
      <c r="I11" s="32">
        <v>671466.145048987</v>
      </c>
      <c r="J11" s="33">
        <f>B11*100/$I11</f>
        <v>0.47820728173357729</v>
      </c>
      <c r="K11" s="33">
        <f t="shared" ref="K11:P11" si="0">C11*100/$I11</f>
        <v>24.744806752375915</v>
      </c>
      <c r="L11" s="33">
        <f t="shared" si="0"/>
        <v>70.050143773917981</v>
      </c>
      <c r="M11" s="33">
        <f t="shared" si="0"/>
        <v>10.524879105385748</v>
      </c>
      <c r="N11" s="33">
        <f t="shared" si="0"/>
        <v>105.31982963167964</v>
      </c>
      <c r="O11" s="33">
        <f t="shared" si="0"/>
        <v>0.17454342391521413</v>
      </c>
      <c r="P11" s="33">
        <f t="shared" si="0"/>
        <v>105.97258033732842</v>
      </c>
      <c r="Q11" s="36"/>
    </row>
    <row r="12" spans="1:34">
      <c r="A12" s="28" t="s">
        <v>2</v>
      </c>
      <c r="B12" s="29">
        <v>51</v>
      </c>
      <c r="C12" s="29">
        <v>1405</v>
      </c>
      <c r="D12" s="29">
        <v>9268</v>
      </c>
      <c r="E12" s="29">
        <v>147</v>
      </c>
      <c r="F12" s="29">
        <f t="shared" ref="F12:F57" si="1">C12+D12+E12</f>
        <v>10820</v>
      </c>
      <c r="G12" s="29"/>
      <c r="H12" s="29">
        <f t="shared" ref="H12:H57" si="2">B12+F12+G12</f>
        <v>10871</v>
      </c>
      <c r="I12" s="29">
        <v>10392.43770060456</v>
      </c>
      <c r="J12" s="30">
        <f t="shared" ref="J12:J57" si="3">B12*100/$I12</f>
        <v>0.49074145517401729</v>
      </c>
      <c r="K12" s="30">
        <f t="shared" ref="K12:K57" si="4">C12*100/$I12</f>
        <v>13.519445970970477</v>
      </c>
      <c r="L12" s="30">
        <f t="shared" ref="L12:L57" si="5">D12*100/$I12</f>
        <v>89.180231501035138</v>
      </c>
      <c r="M12" s="30">
        <f t="shared" ref="M12:M57" si="6">E12*100/$I12</f>
        <v>1.4144900766780499</v>
      </c>
      <c r="N12" s="30">
        <f t="shared" ref="N12:N57" si="7">F12*100/$I12</f>
        <v>104.11416754868367</v>
      </c>
      <c r="O12" s="30">
        <f t="shared" ref="O12:O57" si="8">G12*100/$I12</f>
        <v>0</v>
      </c>
      <c r="P12" s="30">
        <f t="shared" ref="P12:P57" si="9">H12*100/$I12</f>
        <v>104.60490900385768</v>
      </c>
      <c r="Q12" s="36"/>
    </row>
    <row r="13" spans="1:34">
      <c r="A13" s="28" t="s">
        <v>3</v>
      </c>
      <c r="B13" s="29">
        <v>88</v>
      </c>
      <c r="C13" s="29">
        <v>3732</v>
      </c>
      <c r="D13" s="29">
        <v>7603</v>
      </c>
      <c r="E13" s="29">
        <v>615</v>
      </c>
      <c r="F13" s="29">
        <f t="shared" si="1"/>
        <v>11950</v>
      </c>
      <c r="G13" s="29"/>
      <c r="H13" s="29">
        <f t="shared" si="2"/>
        <v>12038</v>
      </c>
      <c r="I13" s="29">
        <v>11787.080061784471</v>
      </c>
      <c r="J13" s="30">
        <f t="shared" si="3"/>
        <v>0.74658014995002497</v>
      </c>
      <c r="K13" s="30">
        <f t="shared" si="4"/>
        <v>31.661785450153332</v>
      </c>
      <c r="L13" s="30">
        <f t="shared" si="5"/>
        <v>64.502828182614095</v>
      </c>
      <c r="M13" s="30">
        <f t="shared" si="6"/>
        <v>5.2175771843098335</v>
      </c>
      <c r="N13" s="30">
        <f t="shared" si="7"/>
        <v>101.38219081707726</v>
      </c>
      <c r="O13" s="30">
        <f t="shared" si="8"/>
        <v>0</v>
      </c>
      <c r="P13" s="30">
        <f t="shared" si="9"/>
        <v>102.12877096702728</v>
      </c>
      <c r="Q13" s="36"/>
    </row>
    <row r="14" spans="1:34">
      <c r="A14" s="28" t="s">
        <v>4</v>
      </c>
      <c r="B14" s="29">
        <v>168</v>
      </c>
      <c r="C14" s="29">
        <v>3736</v>
      </c>
      <c r="D14" s="29">
        <v>16446</v>
      </c>
      <c r="E14" s="29">
        <v>1742</v>
      </c>
      <c r="F14" s="29">
        <f t="shared" si="1"/>
        <v>21924</v>
      </c>
      <c r="G14" s="29"/>
      <c r="H14" s="29">
        <f t="shared" si="2"/>
        <v>22092</v>
      </c>
      <c r="I14" s="29">
        <v>20954.861097717319</v>
      </c>
      <c r="J14" s="30">
        <f t="shared" si="3"/>
        <v>0.80172328137408067</v>
      </c>
      <c r="K14" s="30">
        <f t="shared" si="4"/>
        <v>17.828798685795032</v>
      </c>
      <c r="L14" s="30">
        <f t="shared" si="5"/>
        <v>78.482982651655547</v>
      </c>
      <c r="M14" s="30">
        <f t="shared" si="6"/>
        <v>8.3131068818669558</v>
      </c>
      <c r="N14" s="30">
        <f t="shared" si="7"/>
        <v>104.62488821931753</v>
      </c>
      <c r="O14" s="30">
        <f t="shared" si="8"/>
        <v>0</v>
      </c>
      <c r="P14" s="30">
        <f t="shared" si="9"/>
        <v>105.42661150069161</v>
      </c>
      <c r="Q14" s="36"/>
    </row>
    <row r="15" spans="1:34">
      <c r="A15" s="28" t="s">
        <v>5</v>
      </c>
      <c r="B15" s="29">
        <v>26</v>
      </c>
      <c r="C15" s="29">
        <v>1292</v>
      </c>
      <c r="D15" s="29">
        <v>6735</v>
      </c>
      <c r="E15" s="29">
        <v>409</v>
      </c>
      <c r="F15" s="29">
        <f t="shared" si="1"/>
        <v>8436</v>
      </c>
      <c r="G15" s="29"/>
      <c r="H15" s="29">
        <f t="shared" si="2"/>
        <v>8462</v>
      </c>
      <c r="I15" s="29">
        <v>8192.6991910552315</v>
      </c>
      <c r="J15" s="30">
        <f t="shared" si="3"/>
        <v>0.31735572603943196</v>
      </c>
      <c r="K15" s="30">
        <f t="shared" si="4"/>
        <v>15.770138386267158</v>
      </c>
      <c r="L15" s="30">
        <f t="shared" si="5"/>
        <v>82.207339033675936</v>
      </c>
      <c r="M15" s="30">
        <f t="shared" si="6"/>
        <v>4.9922496903895262</v>
      </c>
      <c r="N15" s="30">
        <f t="shared" si="7"/>
        <v>102.96972711033263</v>
      </c>
      <c r="O15" s="30">
        <f t="shared" si="8"/>
        <v>0</v>
      </c>
      <c r="P15" s="30">
        <f t="shared" si="9"/>
        <v>103.28708283637205</v>
      </c>
      <c r="Q15" s="36"/>
    </row>
    <row r="16" spans="1:34">
      <c r="A16" s="28" t="s">
        <v>6</v>
      </c>
      <c r="B16" s="29"/>
      <c r="C16" s="29">
        <v>1301</v>
      </c>
      <c r="D16" s="29">
        <v>10186</v>
      </c>
      <c r="E16" s="29">
        <v>866</v>
      </c>
      <c r="F16" s="29">
        <f t="shared" si="1"/>
        <v>12353</v>
      </c>
      <c r="G16" s="29"/>
      <c r="H16" s="29">
        <f t="shared" si="2"/>
        <v>12353</v>
      </c>
      <c r="I16" s="29">
        <v>11374.859192737371</v>
      </c>
      <c r="J16" s="30">
        <f t="shared" si="3"/>
        <v>0</v>
      </c>
      <c r="K16" s="30">
        <f t="shared" si="4"/>
        <v>11.437504218343761</v>
      </c>
      <c r="L16" s="30">
        <f t="shared" si="5"/>
        <v>89.548361236010422</v>
      </c>
      <c r="M16" s="30">
        <f t="shared" si="6"/>
        <v>7.6132810554079153</v>
      </c>
      <c r="N16" s="30">
        <f t="shared" si="7"/>
        <v>108.59914650976211</v>
      </c>
      <c r="O16" s="30">
        <f t="shared" si="8"/>
        <v>0</v>
      </c>
      <c r="P16" s="30">
        <f t="shared" si="9"/>
        <v>108.59914650976211</v>
      </c>
      <c r="Q16" s="36"/>
    </row>
    <row r="17" spans="1:17">
      <c r="A17" s="28" t="s">
        <v>7</v>
      </c>
      <c r="B17" s="29"/>
      <c r="C17" s="29">
        <v>322</v>
      </c>
      <c r="D17" s="29">
        <v>305</v>
      </c>
      <c r="E17" s="29"/>
      <c r="F17" s="29">
        <f t="shared" si="1"/>
        <v>627</v>
      </c>
      <c r="G17" s="29"/>
      <c r="H17" s="29">
        <f t="shared" si="2"/>
        <v>627</v>
      </c>
      <c r="I17" s="29">
        <v>719.53842786827101</v>
      </c>
      <c r="J17" s="30">
        <f t="shared" si="3"/>
        <v>0</v>
      </c>
      <c r="K17" s="30">
        <f t="shared" si="4"/>
        <v>44.750910796240326</v>
      </c>
      <c r="L17" s="30">
        <f t="shared" si="5"/>
        <v>42.388285070972977</v>
      </c>
      <c r="M17" s="30">
        <f t="shared" si="6"/>
        <v>0</v>
      </c>
      <c r="N17" s="30">
        <f t="shared" si="7"/>
        <v>87.139195867213303</v>
      </c>
      <c r="O17" s="30">
        <f t="shared" si="8"/>
        <v>0</v>
      </c>
      <c r="P17" s="30">
        <f t="shared" si="9"/>
        <v>87.139195867213303</v>
      </c>
      <c r="Q17" s="36"/>
    </row>
    <row r="18" spans="1:17">
      <c r="A18" s="28" t="s">
        <v>8</v>
      </c>
      <c r="B18" s="29">
        <v>52</v>
      </c>
      <c r="C18" s="29">
        <v>8500</v>
      </c>
      <c r="D18" s="29">
        <v>37476</v>
      </c>
      <c r="E18" s="29">
        <v>11164</v>
      </c>
      <c r="F18" s="29">
        <f t="shared" si="1"/>
        <v>57140</v>
      </c>
      <c r="G18" s="29"/>
      <c r="H18" s="29">
        <f t="shared" si="2"/>
        <v>57192</v>
      </c>
      <c r="I18" s="29">
        <v>55160.766194645519</v>
      </c>
      <c r="J18" s="30">
        <f t="shared" si="3"/>
        <v>9.4269901575528989E-2</v>
      </c>
      <c r="K18" s="30">
        <f t="shared" si="4"/>
        <v>15.409503142153778</v>
      </c>
      <c r="L18" s="30">
        <f t="shared" si="5"/>
        <v>67.939592912394701</v>
      </c>
      <c r="M18" s="30">
        <f t="shared" si="6"/>
        <v>20.239022715177033</v>
      </c>
      <c r="N18" s="30">
        <f t="shared" si="7"/>
        <v>103.58811876972551</v>
      </c>
      <c r="O18" s="30">
        <f t="shared" si="8"/>
        <v>0</v>
      </c>
      <c r="P18" s="30">
        <f t="shared" si="9"/>
        <v>103.68238867130104</v>
      </c>
      <c r="Q18" s="36"/>
    </row>
    <row r="19" spans="1:17">
      <c r="A19" s="28" t="s">
        <v>9</v>
      </c>
      <c r="B19" s="29">
        <v>123</v>
      </c>
      <c r="C19" s="29">
        <v>1188</v>
      </c>
      <c r="D19" s="29">
        <v>3611</v>
      </c>
      <c r="E19" s="29"/>
      <c r="F19" s="29">
        <f t="shared" si="1"/>
        <v>4799</v>
      </c>
      <c r="G19" s="29"/>
      <c r="H19" s="29">
        <f t="shared" si="2"/>
        <v>4922</v>
      </c>
      <c r="I19" s="29">
        <v>4630.915449856474</v>
      </c>
      <c r="J19" s="30">
        <f t="shared" si="3"/>
        <v>2.6560623127725673</v>
      </c>
      <c r="K19" s="30">
        <f t="shared" si="4"/>
        <v>25.653675020925284</v>
      </c>
      <c r="L19" s="30">
        <f t="shared" si="5"/>
        <v>77.975943182290578</v>
      </c>
      <c r="M19" s="30">
        <f t="shared" si="6"/>
        <v>0</v>
      </c>
      <c r="N19" s="30">
        <f t="shared" si="7"/>
        <v>103.62961820321586</v>
      </c>
      <c r="O19" s="30">
        <f t="shared" si="8"/>
        <v>0</v>
      </c>
      <c r="P19" s="30">
        <f t="shared" si="9"/>
        <v>106.28568051598842</v>
      </c>
      <c r="Q19" s="36"/>
    </row>
    <row r="20" spans="1:17">
      <c r="A20" s="28" t="s">
        <v>10</v>
      </c>
      <c r="B20" s="29">
        <v>73</v>
      </c>
      <c r="C20" s="29">
        <v>3373</v>
      </c>
      <c r="D20" s="29">
        <v>6688</v>
      </c>
      <c r="E20" s="29">
        <v>317</v>
      </c>
      <c r="F20" s="29">
        <f t="shared" si="1"/>
        <v>10378</v>
      </c>
      <c r="G20" s="29"/>
      <c r="H20" s="29">
        <f t="shared" si="2"/>
        <v>10451</v>
      </c>
      <c r="I20" s="29">
        <v>9967.7018373593401</v>
      </c>
      <c r="J20" s="30">
        <f t="shared" si="3"/>
        <v>0.73236540569856456</v>
      </c>
      <c r="K20" s="30">
        <f t="shared" si="4"/>
        <v>33.839294704400793</v>
      </c>
      <c r="L20" s="30">
        <f t="shared" si="5"/>
        <v>67.096710045369861</v>
      </c>
      <c r="M20" s="30">
        <f t="shared" si="6"/>
        <v>3.1802716932389719</v>
      </c>
      <c r="N20" s="30">
        <f t="shared" si="7"/>
        <v>104.11627644300962</v>
      </c>
      <c r="O20" s="30">
        <f t="shared" si="8"/>
        <v>0</v>
      </c>
      <c r="P20" s="30">
        <f t="shared" si="9"/>
        <v>104.84864184870818</v>
      </c>
      <c r="Q20" s="36"/>
    </row>
    <row r="21" spans="1:17" ht="15" customHeight="1">
      <c r="A21" s="28" t="s">
        <v>11</v>
      </c>
      <c r="B21" s="29"/>
      <c r="C21" s="29">
        <v>635</v>
      </c>
      <c r="D21" s="29">
        <v>804</v>
      </c>
      <c r="E21" s="29">
        <v>76</v>
      </c>
      <c r="F21" s="29">
        <f t="shared" si="1"/>
        <v>1515</v>
      </c>
      <c r="G21" s="29"/>
      <c r="H21" s="29">
        <f t="shared" si="2"/>
        <v>1515</v>
      </c>
      <c r="I21" s="29">
        <v>1448.5984937086612</v>
      </c>
      <c r="J21" s="30">
        <f t="shared" si="3"/>
        <v>0</v>
      </c>
      <c r="K21" s="30">
        <f t="shared" si="4"/>
        <v>43.835472890372188</v>
      </c>
      <c r="L21" s="30">
        <f t="shared" si="5"/>
        <v>55.50192158088069</v>
      </c>
      <c r="M21" s="30">
        <f t="shared" si="6"/>
        <v>5.2464502986902142</v>
      </c>
      <c r="N21" s="30">
        <f t="shared" si="7"/>
        <v>104.58384476994308</v>
      </c>
      <c r="O21" s="30">
        <f t="shared" si="8"/>
        <v>0</v>
      </c>
      <c r="P21" s="30">
        <f t="shared" si="9"/>
        <v>104.58384476994308</v>
      </c>
      <c r="Q21" s="36"/>
    </row>
    <row r="22" spans="1:17" ht="15" customHeight="1">
      <c r="A22" s="28" t="s">
        <v>12</v>
      </c>
      <c r="B22" s="29">
        <v>7</v>
      </c>
      <c r="C22" s="29">
        <v>2291</v>
      </c>
      <c r="D22" s="29">
        <v>7617</v>
      </c>
      <c r="E22" s="29">
        <v>970</v>
      </c>
      <c r="F22" s="29">
        <f t="shared" si="1"/>
        <v>10878</v>
      </c>
      <c r="G22" s="29"/>
      <c r="H22" s="29">
        <f t="shared" si="2"/>
        <v>10885</v>
      </c>
      <c r="I22" s="29">
        <v>9914.1422125613899</v>
      </c>
      <c r="J22" s="30">
        <f t="shared" si="3"/>
        <v>7.0606209290914532E-2</v>
      </c>
      <c r="K22" s="30">
        <f t="shared" si="4"/>
        <v>23.1084036407836</v>
      </c>
      <c r="L22" s="30">
        <f t="shared" si="5"/>
        <v>76.829642309842285</v>
      </c>
      <c r="M22" s="30">
        <f t="shared" si="6"/>
        <v>9.7840032874553007</v>
      </c>
      <c r="N22" s="30">
        <f t="shared" si="7"/>
        <v>109.72204923808118</v>
      </c>
      <c r="O22" s="30">
        <f t="shared" si="8"/>
        <v>0</v>
      </c>
      <c r="P22" s="30">
        <f t="shared" si="9"/>
        <v>109.7926554473721</v>
      </c>
      <c r="Q22" s="36"/>
    </row>
    <row r="23" spans="1:17">
      <c r="A23" s="28" t="s">
        <v>13</v>
      </c>
      <c r="B23" s="29"/>
      <c r="C23" s="29">
        <v>1315</v>
      </c>
      <c r="D23" s="29">
        <v>2356</v>
      </c>
      <c r="E23" s="29">
        <v>121</v>
      </c>
      <c r="F23" s="29">
        <f t="shared" si="1"/>
        <v>3792</v>
      </c>
      <c r="G23" s="29"/>
      <c r="H23" s="29">
        <f t="shared" si="2"/>
        <v>3792</v>
      </c>
      <c r="I23" s="29">
        <v>3261.5150532850357</v>
      </c>
      <c r="J23" s="30">
        <f t="shared" si="3"/>
        <v>0</v>
      </c>
      <c r="K23" s="30">
        <f t="shared" si="4"/>
        <v>40.318685595993699</v>
      </c>
      <c r="L23" s="30">
        <f t="shared" si="5"/>
        <v>72.236367501263246</v>
      </c>
      <c r="M23" s="30">
        <f t="shared" si="6"/>
        <v>3.7099322867796487</v>
      </c>
      <c r="N23" s="30">
        <f t="shared" si="7"/>
        <v>116.26498538403659</v>
      </c>
      <c r="O23" s="30">
        <f t="shared" si="8"/>
        <v>0</v>
      </c>
      <c r="P23" s="30">
        <f t="shared" si="9"/>
        <v>116.26498538403659</v>
      </c>
      <c r="Q23" s="36"/>
    </row>
    <row r="24" spans="1:17">
      <c r="A24" s="28" t="s">
        <v>14</v>
      </c>
      <c r="B24" s="29"/>
      <c r="C24" s="29">
        <v>696</v>
      </c>
      <c r="D24" s="29">
        <v>2992</v>
      </c>
      <c r="E24" s="29"/>
      <c r="F24" s="29">
        <f t="shared" si="1"/>
        <v>3688</v>
      </c>
      <c r="G24" s="29"/>
      <c r="H24" s="29">
        <f t="shared" si="2"/>
        <v>3688</v>
      </c>
      <c r="I24" s="29">
        <v>3147.0538490844638</v>
      </c>
      <c r="J24" s="30">
        <f t="shared" si="3"/>
        <v>0</v>
      </c>
      <c r="K24" s="30">
        <f t="shared" si="4"/>
        <v>22.115922808326882</v>
      </c>
      <c r="L24" s="30">
        <f t="shared" si="5"/>
        <v>95.073047474876489</v>
      </c>
      <c r="M24" s="30">
        <f t="shared" si="6"/>
        <v>0</v>
      </c>
      <c r="N24" s="30">
        <f t="shared" si="7"/>
        <v>117.18897028320337</v>
      </c>
      <c r="O24" s="30">
        <f t="shared" si="8"/>
        <v>0</v>
      </c>
      <c r="P24" s="30">
        <f t="shared" si="9"/>
        <v>117.18897028320337</v>
      </c>
      <c r="Q24" s="36"/>
    </row>
    <row r="25" spans="1:17">
      <c r="A25" s="28" t="s">
        <v>15</v>
      </c>
      <c r="B25" s="29">
        <v>334</v>
      </c>
      <c r="C25" s="29">
        <v>7298</v>
      </c>
      <c r="D25" s="29">
        <v>13085</v>
      </c>
      <c r="E25" s="29">
        <v>953</v>
      </c>
      <c r="F25" s="29">
        <f t="shared" si="1"/>
        <v>21336</v>
      </c>
      <c r="G25" s="29"/>
      <c r="H25" s="29">
        <f t="shared" si="2"/>
        <v>21670</v>
      </c>
      <c r="I25" s="29">
        <v>19737.151130036338</v>
      </c>
      <c r="J25" s="30">
        <f t="shared" si="3"/>
        <v>1.6922401708304955</v>
      </c>
      <c r="K25" s="30">
        <f t="shared" si="4"/>
        <v>36.975954391380107</v>
      </c>
      <c r="L25" s="30">
        <f t="shared" si="5"/>
        <v>66.296295315320464</v>
      </c>
      <c r="M25" s="30">
        <f t="shared" si="6"/>
        <v>4.8284577329385092</v>
      </c>
      <c r="N25" s="30">
        <f t="shared" si="7"/>
        <v>108.10070743963908</v>
      </c>
      <c r="O25" s="30">
        <f t="shared" si="8"/>
        <v>0</v>
      </c>
      <c r="P25" s="30">
        <f t="shared" si="9"/>
        <v>109.79294761046957</v>
      </c>
      <c r="Q25" s="36"/>
    </row>
    <row r="26" spans="1:17">
      <c r="A26" s="28" t="s">
        <v>16</v>
      </c>
      <c r="B26" s="29">
        <v>161</v>
      </c>
      <c r="C26" s="29">
        <v>7179</v>
      </c>
      <c r="D26" s="29">
        <v>13548</v>
      </c>
      <c r="E26" s="29">
        <v>1242</v>
      </c>
      <c r="F26" s="29">
        <f t="shared" si="1"/>
        <v>21969</v>
      </c>
      <c r="G26" s="29"/>
      <c r="H26" s="29">
        <f t="shared" si="2"/>
        <v>22130</v>
      </c>
      <c r="I26" s="29">
        <v>20824.167614850889</v>
      </c>
      <c r="J26" s="30">
        <f t="shared" si="3"/>
        <v>0.77314014647664386</v>
      </c>
      <c r="K26" s="30">
        <f t="shared" si="4"/>
        <v>34.474367152520664</v>
      </c>
      <c r="L26" s="30">
        <f t="shared" si="5"/>
        <v>65.05902300910293</v>
      </c>
      <c r="M26" s="30">
        <f t="shared" si="6"/>
        <v>5.9642239871055382</v>
      </c>
      <c r="N26" s="30">
        <f t="shared" si="7"/>
        <v>105.49761414872913</v>
      </c>
      <c r="O26" s="30">
        <f t="shared" si="8"/>
        <v>0</v>
      </c>
      <c r="P26" s="30">
        <f t="shared" si="9"/>
        <v>106.27075429520578</v>
      </c>
      <c r="Q26" s="36"/>
    </row>
    <row r="27" spans="1:17">
      <c r="A27" s="28" t="s">
        <v>17</v>
      </c>
      <c r="B27" s="29"/>
      <c r="C27" s="29">
        <v>523</v>
      </c>
      <c r="D27" s="29">
        <v>1920</v>
      </c>
      <c r="E27" s="29">
        <v>5</v>
      </c>
      <c r="F27" s="29">
        <f t="shared" si="1"/>
        <v>2448</v>
      </c>
      <c r="G27" s="29"/>
      <c r="H27" s="29">
        <f t="shared" si="2"/>
        <v>2448</v>
      </c>
      <c r="I27" s="29">
        <v>2339.9561986827621</v>
      </c>
      <c r="J27" s="30">
        <f t="shared" si="3"/>
        <v>0</v>
      </c>
      <c r="K27" s="30">
        <f t="shared" si="4"/>
        <v>22.350845724993221</v>
      </c>
      <c r="L27" s="30">
        <f t="shared" si="5"/>
        <v>82.052817957910108</v>
      </c>
      <c r="M27" s="30">
        <f t="shared" si="6"/>
        <v>0.21367921343205756</v>
      </c>
      <c r="N27" s="30">
        <f t="shared" si="7"/>
        <v>104.61734289633539</v>
      </c>
      <c r="O27" s="30">
        <f t="shared" si="8"/>
        <v>0</v>
      </c>
      <c r="P27" s="30">
        <f t="shared" si="9"/>
        <v>104.61734289633539</v>
      </c>
      <c r="Q27" s="36"/>
    </row>
    <row r="28" spans="1:17">
      <c r="A28" s="28" t="s">
        <v>18</v>
      </c>
      <c r="B28" s="29">
        <v>92</v>
      </c>
      <c r="C28" s="29">
        <v>20471</v>
      </c>
      <c r="D28" s="29">
        <v>42520</v>
      </c>
      <c r="E28" s="29">
        <v>6156</v>
      </c>
      <c r="F28" s="29">
        <f t="shared" si="1"/>
        <v>69147</v>
      </c>
      <c r="G28" s="29"/>
      <c r="H28" s="29">
        <f t="shared" si="2"/>
        <v>69239</v>
      </c>
      <c r="I28" s="29">
        <v>65434.763607277913</v>
      </c>
      <c r="J28" s="30">
        <f t="shared" si="3"/>
        <v>0.14059804747237964</v>
      </c>
      <c r="K28" s="30">
        <f t="shared" si="4"/>
        <v>31.28459380225091</v>
      </c>
      <c r="L28" s="30">
        <f t="shared" si="5"/>
        <v>64.98074976658242</v>
      </c>
      <c r="M28" s="30">
        <f t="shared" si="6"/>
        <v>9.4078432634779254</v>
      </c>
      <c r="N28" s="30">
        <f t="shared" si="7"/>
        <v>105.67318683231126</v>
      </c>
      <c r="O28" s="30">
        <f t="shared" si="8"/>
        <v>0</v>
      </c>
      <c r="P28" s="30">
        <f t="shared" si="9"/>
        <v>105.81378487978364</v>
      </c>
      <c r="Q28" s="36"/>
    </row>
    <row r="29" spans="1:17">
      <c r="A29" s="28" t="s">
        <v>19</v>
      </c>
      <c r="B29" s="29">
        <v>8</v>
      </c>
      <c r="C29" s="29">
        <v>2515</v>
      </c>
      <c r="D29" s="29">
        <v>1734</v>
      </c>
      <c r="E29" s="29">
        <v>140</v>
      </c>
      <c r="F29" s="29">
        <f t="shared" si="1"/>
        <v>4389</v>
      </c>
      <c r="G29" s="29"/>
      <c r="H29" s="29">
        <f t="shared" si="2"/>
        <v>4397</v>
      </c>
      <c r="I29" s="29">
        <v>4385.9690049287283</v>
      </c>
      <c r="J29" s="30">
        <f t="shared" si="3"/>
        <v>0.18239982979838681</v>
      </c>
      <c r="K29" s="30">
        <f t="shared" si="4"/>
        <v>57.341946492867855</v>
      </c>
      <c r="L29" s="30">
        <f t="shared" si="5"/>
        <v>39.53516310880034</v>
      </c>
      <c r="M29" s="30">
        <f t="shared" si="6"/>
        <v>3.191997021471769</v>
      </c>
      <c r="N29" s="30">
        <f t="shared" si="7"/>
        <v>100.06910662313996</v>
      </c>
      <c r="O29" s="30">
        <f t="shared" si="8"/>
        <v>0</v>
      </c>
      <c r="P29" s="30">
        <f t="shared" si="9"/>
        <v>100.25150645293834</v>
      </c>
      <c r="Q29" s="36"/>
    </row>
    <row r="30" spans="1:17">
      <c r="A30" s="28" t="s">
        <v>20</v>
      </c>
      <c r="B30" s="29">
        <v>86</v>
      </c>
      <c r="C30" s="29">
        <v>473</v>
      </c>
      <c r="D30" s="29">
        <v>5418</v>
      </c>
      <c r="E30" s="29">
        <v>119</v>
      </c>
      <c r="F30" s="29">
        <f t="shared" si="1"/>
        <v>6010</v>
      </c>
      <c r="G30" s="29"/>
      <c r="H30" s="29">
        <f t="shared" si="2"/>
        <v>6096</v>
      </c>
      <c r="I30" s="29">
        <v>6648.9318457230993</v>
      </c>
      <c r="J30" s="30">
        <f t="shared" si="3"/>
        <v>1.2934408412581215</v>
      </c>
      <c r="K30" s="30">
        <f t="shared" si="4"/>
        <v>7.1139246269196681</v>
      </c>
      <c r="L30" s="30">
        <f t="shared" si="5"/>
        <v>81.48677299926166</v>
      </c>
      <c r="M30" s="30">
        <f t="shared" si="6"/>
        <v>1.7897611640664703</v>
      </c>
      <c r="N30" s="30">
        <f t="shared" si="7"/>
        <v>90.390458790247791</v>
      </c>
      <c r="O30" s="30">
        <f t="shared" si="8"/>
        <v>0</v>
      </c>
      <c r="P30" s="30">
        <f t="shared" si="9"/>
        <v>91.683899631505909</v>
      </c>
      <c r="Q30" s="36"/>
    </row>
    <row r="31" spans="1:17">
      <c r="A31" s="28" t="s">
        <v>21</v>
      </c>
      <c r="B31" s="29">
        <v>197</v>
      </c>
      <c r="C31" s="29">
        <v>35007</v>
      </c>
      <c r="D31" s="29">
        <v>114062</v>
      </c>
      <c r="E31" s="29">
        <v>34893</v>
      </c>
      <c r="F31" s="29">
        <f t="shared" si="1"/>
        <v>183962</v>
      </c>
      <c r="G31" s="29">
        <v>43</v>
      </c>
      <c r="H31" s="29">
        <f t="shared" si="2"/>
        <v>184202</v>
      </c>
      <c r="I31" s="29">
        <v>172676.93332141067</v>
      </c>
      <c r="J31" s="30">
        <f t="shared" si="3"/>
        <v>0.11408588061574837</v>
      </c>
      <c r="K31" s="30">
        <f t="shared" si="4"/>
        <v>20.273118897033012</v>
      </c>
      <c r="L31" s="30">
        <f t="shared" si="5"/>
        <v>66.055145760373051</v>
      </c>
      <c r="M31" s="30">
        <f t="shared" si="6"/>
        <v>20.207099656473645</v>
      </c>
      <c r="N31" s="30">
        <f t="shared" si="7"/>
        <v>106.53536431387971</v>
      </c>
      <c r="O31" s="30">
        <f t="shared" si="8"/>
        <v>2.4901994246077055E-2</v>
      </c>
      <c r="P31" s="30">
        <f t="shared" si="9"/>
        <v>106.67435218874154</v>
      </c>
      <c r="Q31" s="36"/>
    </row>
    <row r="32" spans="1:17">
      <c r="A32" s="28" t="s">
        <v>22</v>
      </c>
      <c r="B32" s="29">
        <v>8</v>
      </c>
      <c r="C32" s="29">
        <v>2285</v>
      </c>
      <c r="D32" s="29">
        <v>2763</v>
      </c>
      <c r="E32" s="29">
        <v>691</v>
      </c>
      <c r="F32" s="29">
        <f t="shared" si="1"/>
        <v>5739</v>
      </c>
      <c r="G32" s="29"/>
      <c r="H32" s="29">
        <f t="shared" si="2"/>
        <v>5747</v>
      </c>
      <c r="I32" s="29">
        <v>5023.1682104062802</v>
      </c>
      <c r="J32" s="30">
        <f t="shared" si="3"/>
        <v>0.15926203672468595</v>
      </c>
      <c r="K32" s="30">
        <f t="shared" si="4"/>
        <v>45.489219239488428</v>
      </c>
      <c r="L32" s="30">
        <f t="shared" si="5"/>
        <v>55.005125933788413</v>
      </c>
      <c r="M32" s="30">
        <f t="shared" si="6"/>
        <v>13.756258422094749</v>
      </c>
      <c r="N32" s="30">
        <f t="shared" si="7"/>
        <v>114.25060359537159</v>
      </c>
      <c r="O32" s="30">
        <f t="shared" si="8"/>
        <v>0</v>
      </c>
      <c r="P32" s="30">
        <f t="shared" si="9"/>
        <v>114.40986563209627</v>
      </c>
      <c r="Q32" s="36"/>
    </row>
    <row r="33" spans="1:17">
      <c r="A33" s="28" t="s">
        <v>23</v>
      </c>
      <c r="B33" s="29">
        <v>35</v>
      </c>
      <c r="C33" s="29">
        <v>681</v>
      </c>
      <c r="D33" s="29">
        <v>2311</v>
      </c>
      <c r="E33" s="29">
        <v>120</v>
      </c>
      <c r="F33" s="29">
        <f t="shared" si="1"/>
        <v>3112</v>
      </c>
      <c r="G33" s="29"/>
      <c r="H33" s="29">
        <f t="shared" si="2"/>
        <v>3147</v>
      </c>
      <c r="I33" s="29">
        <v>2962.2764237037841</v>
      </c>
      <c r="J33" s="30">
        <f t="shared" si="3"/>
        <v>1.1815237673275241</v>
      </c>
      <c r="K33" s="30">
        <f t="shared" si="4"/>
        <v>22.989076730001255</v>
      </c>
      <c r="L33" s="30">
        <f t="shared" si="5"/>
        <v>78.014326465540236</v>
      </c>
      <c r="M33" s="30">
        <f t="shared" si="6"/>
        <v>4.0509386308372255</v>
      </c>
      <c r="N33" s="30">
        <f t="shared" si="7"/>
        <v>105.05434182637872</v>
      </c>
      <c r="O33" s="30">
        <f t="shared" si="8"/>
        <v>0</v>
      </c>
      <c r="P33" s="30">
        <f t="shared" si="9"/>
        <v>106.23586559370624</v>
      </c>
      <c r="Q33" s="36"/>
    </row>
    <row r="34" spans="1:17">
      <c r="A34" s="28" t="s">
        <v>24</v>
      </c>
      <c r="B34" s="29">
        <v>315</v>
      </c>
      <c r="C34" s="29">
        <v>2298</v>
      </c>
      <c r="D34" s="29">
        <v>15262</v>
      </c>
      <c r="E34" s="29">
        <v>269</v>
      </c>
      <c r="F34" s="29">
        <f t="shared" si="1"/>
        <v>17829</v>
      </c>
      <c r="G34" s="29"/>
      <c r="H34" s="29">
        <f t="shared" si="2"/>
        <v>18144</v>
      </c>
      <c r="I34" s="29">
        <v>18024.68766636807</v>
      </c>
      <c r="J34" s="30">
        <f t="shared" si="3"/>
        <v>1.7476030976545165</v>
      </c>
      <c r="K34" s="30">
        <f t="shared" si="4"/>
        <v>12.74918069336533</v>
      </c>
      <c r="L34" s="30">
        <f t="shared" si="5"/>
        <v>84.672757067946776</v>
      </c>
      <c r="M34" s="30">
        <f t="shared" si="6"/>
        <v>1.4923975659335396</v>
      </c>
      <c r="N34" s="30">
        <f t="shared" si="7"/>
        <v>98.914335327245638</v>
      </c>
      <c r="O34" s="30">
        <f t="shared" si="8"/>
        <v>0</v>
      </c>
      <c r="P34" s="30">
        <f t="shared" si="9"/>
        <v>100.66193842490016</v>
      </c>
      <c r="Q34" s="36"/>
    </row>
    <row r="35" spans="1:17">
      <c r="A35" s="28" t="s">
        <v>25</v>
      </c>
      <c r="B35" s="29">
        <v>31</v>
      </c>
      <c r="C35" s="29">
        <v>469</v>
      </c>
      <c r="D35" s="29">
        <v>1003</v>
      </c>
      <c r="E35" s="29">
        <v>113</v>
      </c>
      <c r="F35" s="29">
        <f t="shared" si="1"/>
        <v>1585</v>
      </c>
      <c r="G35" s="29"/>
      <c r="H35" s="29">
        <f t="shared" si="2"/>
        <v>1616</v>
      </c>
      <c r="I35" s="29">
        <v>1368.7360637921061</v>
      </c>
      <c r="J35" s="30">
        <f t="shared" si="3"/>
        <v>2.2648632428164408</v>
      </c>
      <c r="K35" s="30">
        <f t="shared" si="4"/>
        <v>34.265189060674537</v>
      </c>
      <c r="L35" s="30">
        <f t="shared" si="5"/>
        <v>73.279284920802908</v>
      </c>
      <c r="M35" s="30">
        <f t="shared" si="6"/>
        <v>8.2557918205889607</v>
      </c>
      <c r="N35" s="30">
        <f t="shared" si="7"/>
        <v>115.80026580206641</v>
      </c>
      <c r="O35" s="30">
        <f t="shared" si="8"/>
        <v>0</v>
      </c>
      <c r="P35" s="30">
        <f t="shared" si="9"/>
        <v>118.06512904488285</v>
      </c>
      <c r="Q35" s="36"/>
    </row>
    <row r="36" spans="1:17">
      <c r="A36" s="28" t="s">
        <v>26</v>
      </c>
      <c r="B36" s="29">
        <v>31</v>
      </c>
      <c r="C36" s="29">
        <v>2900</v>
      </c>
      <c r="D36" s="29">
        <v>6479</v>
      </c>
      <c r="E36" s="29">
        <v>797</v>
      </c>
      <c r="F36" s="29">
        <f t="shared" si="1"/>
        <v>10176</v>
      </c>
      <c r="G36" s="29"/>
      <c r="H36" s="29">
        <f t="shared" si="2"/>
        <v>10207</v>
      </c>
      <c r="I36" s="29">
        <v>9689.1494994406803</v>
      </c>
      <c r="J36" s="30">
        <f t="shared" si="3"/>
        <v>0.31994552258471726</v>
      </c>
      <c r="K36" s="30">
        <f t="shared" si="4"/>
        <v>29.930387596634841</v>
      </c>
      <c r="L36" s="30">
        <f t="shared" si="5"/>
        <v>66.868614220205899</v>
      </c>
      <c r="M36" s="30">
        <f t="shared" si="6"/>
        <v>8.225696177419989</v>
      </c>
      <c r="N36" s="30">
        <f t="shared" si="7"/>
        <v>105.02469799426073</v>
      </c>
      <c r="O36" s="30">
        <f t="shared" si="8"/>
        <v>0</v>
      </c>
      <c r="P36" s="30">
        <f t="shared" si="9"/>
        <v>105.34464351684545</v>
      </c>
      <c r="Q36" s="36"/>
    </row>
    <row r="37" spans="1:17">
      <c r="A37" s="28" t="s">
        <v>27</v>
      </c>
      <c r="B37" s="29">
        <v>56</v>
      </c>
      <c r="C37" s="29">
        <v>2836</v>
      </c>
      <c r="D37" s="29">
        <v>5167</v>
      </c>
      <c r="E37" s="29">
        <v>118</v>
      </c>
      <c r="F37" s="29">
        <f t="shared" si="1"/>
        <v>8121</v>
      </c>
      <c r="G37" s="29"/>
      <c r="H37" s="29">
        <f t="shared" si="2"/>
        <v>8177</v>
      </c>
      <c r="I37" s="29">
        <v>7186.8266040505914</v>
      </c>
      <c r="J37" s="30">
        <f t="shared" si="3"/>
        <v>0.77920343825239435</v>
      </c>
      <c r="K37" s="30">
        <f t="shared" si="4"/>
        <v>39.461088408639114</v>
      </c>
      <c r="L37" s="30">
        <f t="shared" si="5"/>
        <v>71.895431525895034</v>
      </c>
      <c r="M37" s="30">
        <f t="shared" si="6"/>
        <v>1.641892959174688</v>
      </c>
      <c r="N37" s="30">
        <f t="shared" si="7"/>
        <v>112.99841289370883</v>
      </c>
      <c r="O37" s="30">
        <f t="shared" si="8"/>
        <v>0</v>
      </c>
      <c r="P37" s="30">
        <f t="shared" si="9"/>
        <v>113.77761633196123</v>
      </c>
      <c r="Q37" s="36"/>
    </row>
    <row r="38" spans="1:17">
      <c r="A38" s="28" t="s">
        <v>28</v>
      </c>
      <c r="B38" s="29">
        <v>60</v>
      </c>
      <c r="C38" s="29">
        <v>8895</v>
      </c>
      <c r="D38" s="29">
        <v>19179</v>
      </c>
      <c r="E38" s="29">
        <v>2829</v>
      </c>
      <c r="F38" s="29">
        <f t="shared" si="1"/>
        <v>30903</v>
      </c>
      <c r="G38" s="29"/>
      <c r="H38" s="29">
        <f t="shared" si="2"/>
        <v>30963</v>
      </c>
      <c r="I38" s="29">
        <v>29388.737957833921</v>
      </c>
      <c r="J38" s="30">
        <f t="shared" si="3"/>
        <v>0.20415983866366158</v>
      </c>
      <c r="K38" s="30">
        <f t="shared" si="4"/>
        <v>30.266696081887826</v>
      </c>
      <c r="L38" s="30">
        <f t="shared" si="5"/>
        <v>65.259692428839415</v>
      </c>
      <c r="M38" s="30">
        <f t="shared" si="6"/>
        <v>9.6261363929916435</v>
      </c>
      <c r="N38" s="30">
        <f t="shared" si="7"/>
        <v>105.15252490371888</v>
      </c>
      <c r="O38" s="30">
        <f t="shared" si="8"/>
        <v>0</v>
      </c>
      <c r="P38" s="30">
        <f t="shared" si="9"/>
        <v>105.35668474238255</v>
      </c>
      <c r="Q38" s="36"/>
    </row>
    <row r="39" spans="1:17">
      <c r="A39" s="28" t="s">
        <v>29</v>
      </c>
      <c r="B39" s="29">
        <v>14</v>
      </c>
      <c r="C39" s="29">
        <v>2316</v>
      </c>
      <c r="D39" s="29">
        <v>7819</v>
      </c>
      <c r="E39" s="29">
        <v>530</v>
      </c>
      <c r="F39" s="29">
        <f t="shared" si="1"/>
        <v>10665</v>
      </c>
      <c r="G39" s="29"/>
      <c r="H39" s="29">
        <f t="shared" si="2"/>
        <v>10679</v>
      </c>
      <c r="I39" s="29">
        <v>10654.591766286891</v>
      </c>
      <c r="J39" s="30">
        <f t="shared" si="3"/>
        <v>0.13139874625979198</v>
      </c>
      <c r="K39" s="30">
        <f t="shared" si="4"/>
        <v>21.737106881262729</v>
      </c>
      <c r="L39" s="30">
        <f t="shared" si="5"/>
        <v>73.386199786093826</v>
      </c>
      <c r="M39" s="30">
        <f t="shared" si="6"/>
        <v>4.9743811084064111</v>
      </c>
      <c r="N39" s="30">
        <f t="shared" si="7"/>
        <v>100.09768777576296</v>
      </c>
      <c r="O39" s="30">
        <f t="shared" si="8"/>
        <v>0</v>
      </c>
      <c r="P39" s="30">
        <f t="shared" si="9"/>
        <v>100.22908652202275</v>
      </c>
      <c r="Q39" s="36"/>
    </row>
    <row r="40" spans="1:17">
      <c r="A40" s="28" t="s">
        <v>30</v>
      </c>
      <c r="B40" s="29">
        <v>116</v>
      </c>
      <c r="C40" s="29">
        <v>1570</v>
      </c>
      <c r="D40" s="29">
        <v>3013</v>
      </c>
      <c r="E40" s="29">
        <v>76</v>
      </c>
      <c r="F40" s="29">
        <f t="shared" si="1"/>
        <v>4659</v>
      </c>
      <c r="G40" s="29"/>
      <c r="H40" s="29">
        <f t="shared" si="2"/>
        <v>4775</v>
      </c>
      <c r="I40" s="29">
        <v>4633.2082602083292</v>
      </c>
      <c r="J40" s="30">
        <f t="shared" si="3"/>
        <v>2.5036647067270863</v>
      </c>
      <c r="K40" s="30">
        <f t="shared" si="4"/>
        <v>33.885806806564872</v>
      </c>
      <c r="L40" s="30">
        <f t="shared" si="5"/>
        <v>65.030532425592341</v>
      </c>
      <c r="M40" s="30">
        <f t="shared" si="6"/>
        <v>1.6403320492349875</v>
      </c>
      <c r="N40" s="30">
        <f t="shared" si="7"/>
        <v>100.5566712813922</v>
      </c>
      <c r="O40" s="30">
        <f t="shared" si="8"/>
        <v>0</v>
      </c>
      <c r="P40" s="30">
        <f t="shared" si="9"/>
        <v>103.06033598811928</v>
      </c>
      <c r="Q40" s="36"/>
    </row>
    <row r="41" spans="1:17">
      <c r="A41" s="28" t="s">
        <v>31</v>
      </c>
      <c r="B41" s="29">
        <v>531</v>
      </c>
      <c r="C41" s="29">
        <v>2096</v>
      </c>
      <c r="D41" s="29">
        <v>13083</v>
      </c>
      <c r="E41" s="29">
        <v>177</v>
      </c>
      <c r="F41" s="29">
        <f t="shared" si="1"/>
        <v>15356</v>
      </c>
      <c r="G41" s="29"/>
      <c r="H41" s="29">
        <f t="shared" si="2"/>
        <v>15887</v>
      </c>
      <c r="I41" s="29">
        <v>14423.245582340212</v>
      </c>
      <c r="J41" s="30">
        <f t="shared" si="3"/>
        <v>3.6815569489446616</v>
      </c>
      <c r="K41" s="30">
        <f t="shared" si="4"/>
        <v>14.532096732557459</v>
      </c>
      <c r="L41" s="30">
        <f t="shared" si="5"/>
        <v>90.707739290099823</v>
      </c>
      <c r="M41" s="30">
        <f t="shared" si="6"/>
        <v>1.2271856496482205</v>
      </c>
      <c r="N41" s="30">
        <f t="shared" si="7"/>
        <v>106.46702167230551</v>
      </c>
      <c r="O41" s="30">
        <f t="shared" si="8"/>
        <v>0</v>
      </c>
      <c r="P41" s="30">
        <f t="shared" si="9"/>
        <v>110.14857862125017</v>
      </c>
      <c r="Q41" s="36"/>
    </row>
    <row r="42" spans="1:17">
      <c r="A42" s="28" t="s">
        <v>32</v>
      </c>
      <c r="B42" s="29">
        <v>13</v>
      </c>
      <c r="C42" s="29">
        <v>3040</v>
      </c>
      <c r="D42" s="29">
        <v>11956</v>
      </c>
      <c r="E42" s="29">
        <v>1336</v>
      </c>
      <c r="F42" s="29">
        <f t="shared" si="1"/>
        <v>16332</v>
      </c>
      <c r="G42" s="29"/>
      <c r="H42" s="29">
        <f t="shared" si="2"/>
        <v>16345</v>
      </c>
      <c r="I42" s="29">
        <v>14025.70551979109</v>
      </c>
      <c r="J42" s="30">
        <f t="shared" si="3"/>
        <v>9.2686959537659194E-2</v>
      </c>
      <c r="K42" s="30">
        <f t="shared" si="4"/>
        <v>21.67448899957569</v>
      </c>
      <c r="L42" s="30">
        <f t="shared" si="5"/>
        <v>85.243483710173336</v>
      </c>
      <c r="M42" s="30">
        <f t="shared" si="6"/>
        <v>9.5253675340240527</v>
      </c>
      <c r="N42" s="30">
        <f t="shared" si="7"/>
        <v>116.44334024377308</v>
      </c>
      <c r="O42" s="30">
        <f t="shared" si="8"/>
        <v>0</v>
      </c>
      <c r="P42" s="30">
        <f t="shared" si="9"/>
        <v>116.53602720331074</v>
      </c>
      <c r="Q42" s="36"/>
    </row>
    <row r="43" spans="1:17">
      <c r="A43" s="28" t="s">
        <v>33</v>
      </c>
      <c r="B43" s="29">
        <v>13</v>
      </c>
      <c r="C43" s="29">
        <v>2740</v>
      </c>
      <c r="D43" s="29">
        <v>8555</v>
      </c>
      <c r="E43" s="29">
        <v>337</v>
      </c>
      <c r="F43" s="29">
        <f t="shared" si="1"/>
        <v>11632</v>
      </c>
      <c r="G43" s="29"/>
      <c r="H43" s="29">
        <f t="shared" si="2"/>
        <v>11645</v>
      </c>
      <c r="I43" s="29">
        <v>10257.59633483347</v>
      </c>
      <c r="J43" s="30">
        <f t="shared" si="3"/>
        <v>0.12673534398944597</v>
      </c>
      <c r="K43" s="30">
        <f t="shared" si="4"/>
        <v>26.71191096392938</v>
      </c>
      <c r="L43" s="30">
        <f t="shared" si="5"/>
        <v>83.401605217670024</v>
      </c>
      <c r="M43" s="30">
        <f t="shared" si="6"/>
        <v>3.2853700711110223</v>
      </c>
      <c r="N43" s="30">
        <f t="shared" si="7"/>
        <v>113.39888625271043</v>
      </c>
      <c r="O43" s="30">
        <f t="shared" si="8"/>
        <v>0</v>
      </c>
      <c r="P43" s="30">
        <f t="shared" si="9"/>
        <v>113.52562159669986</v>
      </c>
      <c r="Q43" s="36"/>
    </row>
    <row r="44" spans="1:17">
      <c r="A44" s="28" t="s">
        <v>34</v>
      </c>
      <c r="B44" s="29">
        <v>31</v>
      </c>
      <c r="C44" s="29">
        <v>3479</v>
      </c>
      <c r="D44" s="29">
        <v>11231</v>
      </c>
      <c r="E44" s="29">
        <v>596</v>
      </c>
      <c r="F44" s="29">
        <f t="shared" si="1"/>
        <v>15306</v>
      </c>
      <c r="G44" s="29">
        <v>1129</v>
      </c>
      <c r="H44" s="29">
        <f t="shared" si="2"/>
        <v>16466</v>
      </c>
      <c r="I44" s="29">
        <v>15892.74323032891</v>
      </c>
      <c r="J44" s="30">
        <f t="shared" si="3"/>
        <v>0.19505757785629585</v>
      </c>
      <c r="K44" s="30">
        <f t="shared" si="4"/>
        <v>21.890493979421073</v>
      </c>
      <c r="L44" s="30">
        <f t="shared" si="5"/>
        <v>70.667472803356731</v>
      </c>
      <c r="M44" s="30">
        <f t="shared" si="6"/>
        <v>3.7501392387855588</v>
      </c>
      <c r="N44" s="30">
        <f t="shared" si="7"/>
        <v>96.308106021563361</v>
      </c>
      <c r="O44" s="30">
        <f t="shared" si="8"/>
        <v>7.1038711419276774</v>
      </c>
      <c r="P44" s="30">
        <f t="shared" si="9"/>
        <v>103.60703474134733</v>
      </c>
      <c r="Q44" s="36"/>
    </row>
    <row r="45" spans="1:17">
      <c r="A45" s="28" t="s">
        <v>35</v>
      </c>
      <c r="B45" s="29">
        <v>15</v>
      </c>
      <c r="C45" s="29">
        <v>388</v>
      </c>
      <c r="D45" s="29">
        <v>287</v>
      </c>
      <c r="E45" s="29"/>
      <c r="F45" s="29">
        <f t="shared" si="1"/>
        <v>675</v>
      </c>
      <c r="G45" s="29"/>
      <c r="H45" s="29">
        <f t="shared" si="2"/>
        <v>690</v>
      </c>
      <c r="I45" s="29">
        <v>660.80672323534191</v>
      </c>
      <c r="J45" s="30">
        <f t="shared" si="3"/>
        <v>2.2699526915463677</v>
      </c>
      <c r="K45" s="30">
        <f t="shared" si="4"/>
        <v>58.716109621332713</v>
      </c>
      <c r="L45" s="30">
        <f t="shared" si="5"/>
        <v>43.431761498253834</v>
      </c>
      <c r="M45" s="30">
        <f t="shared" si="6"/>
        <v>0</v>
      </c>
      <c r="N45" s="30">
        <f t="shared" si="7"/>
        <v>102.14787111958654</v>
      </c>
      <c r="O45" s="30">
        <f t="shared" si="8"/>
        <v>0</v>
      </c>
      <c r="P45" s="30">
        <f t="shared" si="9"/>
        <v>104.41782381113291</v>
      </c>
      <c r="Q45" s="36"/>
    </row>
    <row r="46" spans="1:17">
      <c r="A46" s="28" t="s">
        <v>36</v>
      </c>
      <c r="B46" s="29">
        <v>110</v>
      </c>
      <c r="C46" s="29">
        <v>3449</v>
      </c>
      <c r="D46" s="29">
        <v>7354</v>
      </c>
      <c r="E46" s="29">
        <v>315</v>
      </c>
      <c r="F46" s="29">
        <f t="shared" si="1"/>
        <v>11118</v>
      </c>
      <c r="G46" s="29"/>
      <c r="H46" s="29">
        <f t="shared" si="2"/>
        <v>11228</v>
      </c>
      <c r="I46" s="29">
        <v>10361.9047542193</v>
      </c>
      <c r="J46" s="30">
        <f t="shared" si="3"/>
        <v>1.0615808831403195</v>
      </c>
      <c r="K46" s="30">
        <f t="shared" si="4"/>
        <v>33.285386054099654</v>
      </c>
      <c r="L46" s="30">
        <f t="shared" si="5"/>
        <v>70.971507405580994</v>
      </c>
      <c r="M46" s="30">
        <f t="shared" si="6"/>
        <v>3.0399816199018241</v>
      </c>
      <c r="N46" s="30">
        <f t="shared" si="7"/>
        <v>107.29687507958248</v>
      </c>
      <c r="O46" s="30">
        <f t="shared" si="8"/>
        <v>0</v>
      </c>
      <c r="P46" s="30">
        <f t="shared" si="9"/>
        <v>108.3584559627228</v>
      </c>
      <c r="Q46" s="36"/>
    </row>
    <row r="47" spans="1:17">
      <c r="A47" s="28" t="s">
        <v>37</v>
      </c>
      <c r="B47" s="29"/>
      <c r="C47" s="29">
        <v>155</v>
      </c>
      <c r="D47" s="29">
        <v>470</v>
      </c>
      <c r="E47" s="29"/>
      <c r="F47" s="29">
        <f t="shared" si="1"/>
        <v>625</v>
      </c>
      <c r="G47" s="29"/>
      <c r="H47" s="29">
        <f t="shared" si="2"/>
        <v>625</v>
      </c>
      <c r="I47" s="29">
        <v>685.83245147997297</v>
      </c>
      <c r="J47" s="30">
        <f t="shared" si="3"/>
        <v>0</v>
      </c>
      <c r="K47" s="30">
        <f t="shared" si="4"/>
        <v>22.600272073087542</v>
      </c>
      <c r="L47" s="30">
        <f t="shared" si="5"/>
        <v>68.529857253878347</v>
      </c>
      <c r="M47" s="30">
        <f t="shared" si="6"/>
        <v>0</v>
      </c>
      <c r="N47" s="30">
        <f t="shared" si="7"/>
        <v>91.1301293269659</v>
      </c>
      <c r="O47" s="30">
        <f t="shared" si="8"/>
        <v>0</v>
      </c>
      <c r="P47" s="30">
        <f t="shared" si="9"/>
        <v>91.1301293269659</v>
      </c>
      <c r="Q47" s="36"/>
    </row>
    <row r="48" spans="1:17">
      <c r="A48" s="28" t="s">
        <v>38</v>
      </c>
      <c r="B48" s="29">
        <v>24</v>
      </c>
      <c r="C48" s="29">
        <v>8842</v>
      </c>
      <c r="D48" s="29">
        <v>16118</v>
      </c>
      <c r="E48" s="29">
        <v>1128</v>
      </c>
      <c r="F48" s="29">
        <f t="shared" si="1"/>
        <v>26088</v>
      </c>
      <c r="G48" s="29"/>
      <c r="H48" s="29">
        <f t="shared" si="2"/>
        <v>26112</v>
      </c>
      <c r="I48" s="29">
        <v>23272.504821242732</v>
      </c>
      <c r="J48" s="30">
        <f t="shared" si="3"/>
        <v>0.10312598572583911</v>
      </c>
      <c r="K48" s="30">
        <f t="shared" si="4"/>
        <v>37.993331907827894</v>
      </c>
      <c r="L48" s="30">
        <f t="shared" si="5"/>
        <v>69.257693247044784</v>
      </c>
      <c r="M48" s="30">
        <f t="shared" si="6"/>
        <v>4.8469213291144388</v>
      </c>
      <c r="N48" s="30">
        <f t="shared" si="7"/>
        <v>112.09794648398712</v>
      </c>
      <c r="O48" s="30">
        <f t="shared" si="8"/>
        <v>0</v>
      </c>
      <c r="P48" s="30">
        <f t="shared" si="9"/>
        <v>112.20107246971295</v>
      </c>
      <c r="Q48" s="36"/>
    </row>
    <row r="49" spans="1:17">
      <c r="A49" s="28" t="s">
        <v>39</v>
      </c>
      <c r="B49" s="29">
        <v>10</v>
      </c>
      <c r="C49" s="29">
        <v>347</v>
      </c>
      <c r="D49" s="29">
        <v>995</v>
      </c>
      <c r="E49" s="29"/>
      <c r="F49" s="29">
        <f t="shared" si="1"/>
        <v>1342</v>
      </c>
      <c r="G49" s="29"/>
      <c r="H49" s="29">
        <f t="shared" si="2"/>
        <v>1352</v>
      </c>
      <c r="I49" s="29">
        <v>1347.598818576239</v>
      </c>
      <c r="J49" s="30">
        <f t="shared" si="3"/>
        <v>0.74206060899972959</v>
      </c>
      <c r="K49" s="30">
        <f t="shared" si="4"/>
        <v>25.749503132290616</v>
      </c>
      <c r="L49" s="30">
        <f t="shared" si="5"/>
        <v>73.8350305954731</v>
      </c>
      <c r="M49" s="30">
        <f t="shared" si="6"/>
        <v>0</v>
      </c>
      <c r="N49" s="30">
        <f t="shared" si="7"/>
        <v>99.584533727763713</v>
      </c>
      <c r="O49" s="30">
        <f t="shared" si="8"/>
        <v>0</v>
      </c>
      <c r="P49" s="30">
        <f t="shared" si="9"/>
        <v>100.32659433676343</v>
      </c>
      <c r="Q49" s="36"/>
    </row>
    <row r="50" spans="1:17">
      <c r="A50" s="28" t="s">
        <v>40</v>
      </c>
      <c r="B50" s="29">
        <v>16</v>
      </c>
      <c r="C50" s="29">
        <v>730</v>
      </c>
      <c r="D50" s="29">
        <v>3015</v>
      </c>
      <c r="E50" s="29">
        <v>201</v>
      </c>
      <c r="F50" s="29">
        <f t="shared" si="1"/>
        <v>3946</v>
      </c>
      <c r="G50" s="29"/>
      <c r="H50" s="29">
        <f t="shared" si="2"/>
        <v>3962</v>
      </c>
      <c r="I50" s="29">
        <v>4019.5671918289358</v>
      </c>
      <c r="J50" s="30">
        <f t="shared" si="3"/>
        <v>0.39805280609626703</v>
      </c>
      <c r="K50" s="30">
        <f t="shared" si="4"/>
        <v>18.161159278142183</v>
      </c>
      <c r="L50" s="30">
        <f t="shared" si="5"/>
        <v>75.008075648765313</v>
      </c>
      <c r="M50" s="30">
        <f t="shared" si="6"/>
        <v>5.0005383765843545</v>
      </c>
      <c r="N50" s="30">
        <f t="shared" si="7"/>
        <v>98.169773303491851</v>
      </c>
      <c r="O50" s="30">
        <f t="shared" si="8"/>
        <v>0</v>
      </c>
      <c r="P50" s="30">
        <f t="shared" si="9"/>
        <v>98.567826109588125</v>
      </c>
      <c r="Q50" s="36"/>
    </row>
    <row r="51" spans="1:17">
      <c r="A51" s="28" t="s">
        <v>41</v>
      </c>
      <c r="B51" s="29">
        <v>15</v>
      </c>
      <c r="C51" s="29">
        <v>991</v>
      </c>
      <c r="D51" s="29">
        <v>1436</v>
      </c>
      <c r="E51" s="29"/>
      <c r="F51" s="29">
        <f t="shared" si="1"/>
        <v>2427</v>
      </c>
      <c r="G51" s="29"/>
      <c r="H51" s="29">
        <f t="shared" si="2"/>
        <v>2442</v>
      </c>
      <c r="I51" s="29">
        <v>2397.2704386501478</v>
      </c>
      <c r="J51" s="30">
        <f t="shared" si="3"/>
        <v>0.62571163262023044</v>
      </c>
      <c r="K51" s="30">
        <f t="shared" si="4"/>
        <v>41.338681861776557</v>
      </c>
      <c r="L51" s="30">
        <f t="shared" si="5"/>
        <v>59.90146029617673</v>
      </c>
      <c r="M51" s="30">
        <f t="shared" si="6"/>
        <v>0</v>
      </c>
      <c r="N51" s="30">
        <f t="shared" si="7"/>
        <v>101.24014215795329</v>
      </c>
      <c r="O51" s="30">
        <f t="shared" si="8"/>
        <v>0</v>
      </c>
      <c r="P51" s="30">
        <f t="shared" si="9"/>
        <v>101.86585379057352</v>
      </c>
      <c r="Q51" s="36"/>
    </row>
    <row r="52" spans="1:17">
      <c r="A52" s="28" t="s">
        <v>42</v>
      </c>
      <c r="B52" s="29">
        <v>6</v>
      </c>
      <c r="C52" s="29">
        <v>1178</v>
      </c>
      <c r="D52" s="29">
        <v>4064</v>
      </c>
      <c r="E52" s="29">
        <v>323</v>
      </c>
      <c r="F52" s="29">
        <f t="shared" si="1"/>
        <v>5565</v>
      </c>
      <c r="G52" s="29"/>
      <c r="H52" s="29">
        <f t="shared" si="2"/>
        <v>5571</v>
      </c>
      <c r="I52" s="29">
        <v>6461.8956407313344</v>
      </c>
      <c r="J52" s="30">
        <f t="shared" si="3"/>
        <v>9.2852010208585495E-2</v>
      </c>
      <c r="K52" s="30">
        <f t="shared" si="4"/>
        <v>18.229944670952285</v>
      </c>
      <c r="L52" s="30">
        <f t="shared" si="5"/>
        <v>62.891761581281912</v>
      </c>
      <c r="M52" s="30">
        <f t="shared" si="6"/>
        <v>4.9985332162288527</v>
      </c>
      <c r="N52" s="30">
        <f t="shared" si="7"/>
        <v>86.120239468463055</v>
      </c>
      <c r="O52" s="30">
        <f t="shared" si="8"/>
        <v>0</v>
      </c>
      <c r="P52" s="30">
        <f t="shared" si="9"/>
        <v>86.213091478671643</v>
      </c>
      <c r="Q52" s="36"/>
    </row>
    <row r="53" spans="1:17">
      <c r="A53" s="28" t="s">
        <v>43</v>
      </c>
      <c r="B53" s="29">
        <v>69</v>
      </c>
      <c r="C53" s="29">
        <v>6130</v>
      </c>
      <c r="D53" s="29">
        <v>10325</v>
      </c>
      <c r="E53" s="29">
        <v>369</v>
      </c>
      <c r="F53" s="29">
        <f t="shared" si="1"/>
        <v>16824</v>
      </c>
      <c r="G53" s="29"/>
      <c r="H53" s="29">
        <f t="shared" si="2"/>
        <v>16893</v>
      </c>
      <c r="I53" s="29">
        <v>16690.742053557409</v>
      </c>
      <c r="J53" s="30">
        <f t="shared" si="3"/>
        <v>0.4134028300155389</v>
      </c>
      <c r="K53" s="30">
        <f t="shared" si="4"/>
        <v>36.726947072394978</v>
      </c>
      <c r="L53" s="30">
        <f t="shared" si="5"/>
        <v>61.860640868267232</v>
      </c>
      <c r="M53" s="30">
        <f t="shared" si="6"/>
        <v>2.2108064387787514</v>
      </c>
      <c r="N53" s="30">
        <f t="shared" si="7"/>
        <v>100.79839437944096</v>
      </c>
      <c r="O53" s="30">
        <f t="shared" si="8"/>
        <v>0</v>
      </c>
      <c r="P53" s="30">
        <f t="shared" si="9"/>
        <v>101.21179720945649</v>
      </c>
      <c r="Q53" s="36"/>
    </row>
    <row r="54" spans="1:17">
      <c r="A54" s="28" t="s">
        <v>44</v>
      </c>
      <c r="B54" s="29">
        <v>32</v>
      </c>
      <c r="C54" s="29">
        <v>1253</v>
      </c>
      <c r="D54" s="29">
        <v>1374</v>
      </c>
      <c r="E54" s="29"/>
      <c r="F54" s="29">
        <f t="shared" si="1"/>
        <v>2627</v>
      </c>
      <c r="G54" s="29"/>
      <c r="H54" s="29">
        <f t="shared" si="2"/>
        <v>2659</v>
      </c>
      <c r="I54" s="29">
        <v>2419.02638234507</v>
      </c>
      <c r="J54" s="30">
        <f t="shared" si="3"/>
        <v>1.3228462588728911</v>
      </c>
      <c r="K54" s="30">
        <f t="shared" si="4"/>
        <v>51.797698823991645</v>
      </c>
      <c r="L54" s="30">
        <f t="shared" si="5"/>
        <v>56.799711240354767</v>
      </c>
      <c r="M54" s="30">
        <f t="shared" si="6"/>
        <v>0</v>
      </c>
      <c r="N54" s="30">
        <f t="shared" si="7"/>
        <v>108.59741006434641</v>
      </c>
      <c r="O54" s="30">
        <f t="shared" si="8"/>
        <v>0</v>
      </c>
      <c r="P54" s="30">
        <f t="shared" si="9"/>
        <v>109.92025632321931</v>
      </c>
      <c r="Q54" s="36"/>
    </row>
    <row r="55" spans="1:17">
      <c r="A55" s="28" t="s">
        <v>45</v>
      </c>
      <c r="B55" s="29"/>
      <c r="C55" s="29">
        <v>1054</v>
      </c>
      <c r="D55" s="29">
        <v>6448</v>
      </c>
      <c r="E55" s="29">
        <v>161</v>
      </c>
      <c r="F55" s="29">
        <f t="shared" si="1"/>
        <v>7663</v>
      </c>
      <c r="G55" s="29"/>
      <c r="H55" s="29">
        <f t="shared" si="2"/>
        <v>7663</v>
      </c>
      <c r="I55" s="29">
        <v>6927.7883124458394</v>
      </c>
      <c r="J55" s="30">
        <f t="shared" si="3"/>
        <v>0</v>
      </c>
      <c r="K55" s="30">
        <f t="shared" si="4"/>
        <v>15.214090738114482</v>
      </c>
      <c r="L55" s="30">
        <f t="shared" si="5"/>
        <v>93.074437456700352</v>
      </c>
      <c r="M55" s="30">
        <f t="shared" si="6"/>
        <v>2.3239740121787777</v>
      </c>
      <c r="N55" s="30">
        <f t="shared" si="7"/>
        <v>110.61250220699361</v>
      </c>
      <c r="O55" s="30">
        <f t="shared" si="8"/>
        <v>0</v>
      </c>
      <c r="P55" s="30">
        <f t="shared" si="9"/>
        <v>110.61250220699361</v>
      </c>
      <c r="Q55" s="36"/>
    </row>
    <row r="56" spans="1:17">
      <c r="A56" s="28" t="s">
        <v>46</v>
      </c>
      <c r="B56" s="29">
        <v>75</v>
      </c>
      <c r="C56" s="29">
        <v>668</v>
      </c>
      <c r="D56" s="29">
        <v>711</v>
      </c>
      <c r="E56" s="29"/>
      <c r="F56" s="29">
        <f t="shared" si="1"/>
        <v>1379</v>
      </c>
      <c r="G56" s="29"/>
      <c r="H56" s="29">
        <f t="shared" si="2"/>
        <v>1454</v>
      </c>
      <c r="I56" s="29">
        <v>1483.16140949534</v>
      </c>
      <c r="J56" s="30">
        <f t="shared" si="3"/>
        <v>5.0567658732112966</v>
      </c>
      <c r="K56" s="30">
        <f t="shared" si="4"/>
        <v>45.038928044068612</v>
      </c>
      <c r="L56" s="30">
        <f t="shared" si="5"/>
        <v>47.938140478043088</v>
      </c>
      <c r="M56" s="30">
        <f t="shared" si="6"/>
        <v>0</v>
      </c>
      <c r="N56" s="30">
        <f t="shared" si="7"/>
        <v>92.977068522111708</v>
      </c>
      <c r="O56" s="30">
        <f t="shared" si="8"/>
        <v>0</v>
      </c>
      <c r="P56" s="30">
        <f t="shared" si="9"/>
        <v>98.033834395322998</v>
      </c>
      <c r="Q56" s="36"/>
    </row>
    <row r="57" spans="1:17">
      <c r="A57" s="28" t="s">
        <v>47</v>
      </c>
      <c r="B57" s="29">
        <v>119</v>
      </c>
      <c r="C57" s="29">
        <v>2111</v>
      </c>
      <c r="D57" s="29">
        <v>5571</v>
      </c>
      <c r="E57" s="29">
        <v>250</v>
      </c>
      <c r="F57" s="29">
        <f t="shared" si="1"/>
        <v>7932</v>
      </c>
      <c r="G57" s="29"/>
      <c r="H57" s="29">
        <f t="shared" si="2"/>
        <v>8051</v>
      </c>
      <c r="I57" s="29">
        <v>8207.3314466161009</v>
      </c>
      <c r="J57" s="30">
        <f t="shared" si="3"/>
        <v>1.4499231665496333</v>
      </c>
      <c r="K57" s="30">
        <f t="shared" si="4"/>
        <v>25.720905920893074</v>
      </c>
      <c r="L57" s="30">
        <f t="shared" si="5"/>
        <v>67.878335805445445</v>
      </c>
      <c r="M57" s="30">
        <f t="shared" si="6"/>
        <v>3.0460570725832632</v>
      </c>
      <c r="N57" s="30">
        <f t="shared" si="7"/>
        <v>96.645298798921772</v>
      </c>
      <c r="O57" s="30">
        <f t="shared" si="8"/>
        <v>0</v>
      </c>
      <c r="P57" s="30">
        <f t="shared" si="9"/>
        <v>98.09522196547141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106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f>B63+B64+B65+B66+B67+B68+B69+B70</f>
        <v>3211</v>
      </c>
      <c r="C62" s="32">
        <f t="shared" ref="C62:I62" si="10">C63+C64+C65+C66+C67+C68+C69+C70</f>
        <v>166153</v>
      </c>
      <c r="D62" s="32">
        <f t="shared" si="10"/>
        <v>470363</v>
      </c>
      <c r="E62" s="32">
        <f t="shared" si="10"/>
        <v>70671</v>
      </c>
      <c r="F62" s="32">
        <f t="shared" si="10"/>
        <v>707187</v>
      </c>
      <c r="G62" s="32">
        <f t="shared" si="10"/>
        <v>1172</v>
      </c>
      <c r="H62" s="32">
        <f t="shared" si="10"/>
        <v>711570</v>
      </c>
      <c r="I62" s="32">
        <f t="shared" si="10"/>
        <v>671466.14504898665</v>
      </c>
      <c r="J62" s="33">
        <f t="shared" ref="J62:J70" si="11">B62*100/$I62</f>
        <v>0.47820728173357752</v>
      </c>
      <c r="K62" s="33">
        <f t="shared" ref="K62:K70" si="12">C62*100/$I62</f>
        <v>24.744806752375929</v>
      </c>
      <c r="L62" s="33">
        <f t="shared" ref="L62:L70" si="13">D62*100/$I62</f>
        <v>70.050143773918009</v>
      </c>
      <c r="M62" s="33">
        <f t="shared" ref="M62:M70" si="14">E62*100/$I62</f>
        <v>10.524879105385754</v>
      </c>
      <c r="N62" s="33">
        <f t="shared" ref="N62:N70" si="15">F62*100/$I62</f>
        <v>105.3198296316797</v>
      </c>
      <c r="O62" s="33">
        <f t="shared" ref="O62:O70" si="16">G62*100/$I62</f>
        <v>0.17454342391521421</v>
      </c>
      <c r="P62" s="33">
        <f t="shared" ref="P62:P70" si="17">H62*100/$I62</f>
        <v>105.97258033732848</v>
      </c>
      <c r="Q62" s="36"/>
    </row>
    <row r="63" spans="1:17">
      <c r="A63" s="28" t="s">
        <v>48</v>
      </c>
      <c r="B63" s="29">
        <f>B14+B25+B40+B41+B33</f>
        <v>1184</v>
      </c>
      <c r="C63" s="29">
        <f t="shared" ref="C63:I63" si="18">C14+C25+C40+C41+C33</f>
        <v>15381</v>
      </c>
      <c r="D63" s="29">
        <f t="shared" si="18"/>
        <v>47938</v>
      </c>
      <c r="E63" s="29">
        <f t="shared" si="18"/>
        <v>3068</v>
      </c>
      <c r="F63" s="29">
        <f t="shared" si="18"/>
        <v>66387</v>
      </c>
      <c r="G63" s="29">
        <f t="shared" si="18"/>
        <v>0</v>
      </c>
      <c r="H63" s="29">
        <f t="shared" si="18"/>
        <v>67571</v>
      </c>
      <c r="I63" s="29">
        <f t="shared" si="18"/>
        <v>62710.742494005986</v>
      </c>
      <c r="J63" s="30">
        <f t="shared" si="11"/>
        <v>1.8880337768495867</v>
      </c>
      <c r="K63" s="30">
        <f t="shared" si="12"/>
        <v>24.526898244698899</v>
      </c>
      <c r="L63" s="30">
        <f t="shared" si="13"/>
        <v>76.443043238695523</v>
      </c>
      <c r="M63" s="30">
        <f t="shared" si="14"/>
        <v>4.8923037393365982</v>
      </c>
      <c r="N63" s="30">
        <f t="shared" si="15"/>
        <v>105.86224522273102</v>
      </c>
      <c r="O63" s="30">
        <f t="shared" si="16"/>
        <v>0</v>
      </c>
      <c r="P63" s="30">
        <f t="shared" si="17"/>
        <v>107.7502789995806</v>
      </c>
      <c r="Q63" s="36"/>
    </row>
    <row r="64" spans="1:17">
      <c r="A64" s="28" t="s">
        <v>49</v>
      </c>
      <c r="B64" s="29">
        <f>B17+B24+B43+B44+B45+B51+B54+B56</f>
        <v>181</v>
      </c>
      <c r="C64" s="29">
        <f t="shared" ref="C64:I64" si="19">C17+C24+C43+C44+C45+C51+C54+C56</f>
        <v>10537</v>
      </c>
      <c r="D64" s="29">
        <f t="shared" si="19"/>
        <v>26891</v>
      </c>
      <c r="E64" s="29">
        <f t="shared" si="19"/>
        <v>933</v>
      </c>
      <c r="F64" s="29">
        <f t="shared" si="19"/>
        <v>38361</v>
      </c>
      <c r="G64" s="29">
        <f t="shared" si="19"/>
        <v>1129</v>
      </c>
      <c r="H64" s="29">
        <f t="shared" si="19"/>
        <v>39671</v>
      </c>
      <c r="I64" s="29">
        <f t="shared" si="19"/>
        <v>36977.196795841017</v>
      </c>
      <c r="J64" s="30">
        <f t="shared" si="11"/>
        <v>0.4894908637865103</v>
      </c>
      <c r="K64" s="30">
        <f t="shared" si="12"/>
        <v>28.495940506731817</v>
      </c>
      <c r="L64" s="30">
        <f t="shared" si="13"/>
        <v>72.723197889961597</v>
      </c>
      <c r="M64" s="30">
        <f t="shared" si="14"/>
        <v>2.5231766625017356</v>
      </c>
      <c r="N64" s="30">
        <f t="shared" si="15"/>
        <v>103.74231505919515</v>
      </c>
      <c r="O64" s="30">
        <f t="shared" si="16"/>
        <v>3.0532330674860226</v>
      </c>
      <c r="P64" s="30">
        <f t="shared" si="17"/>
        <v>107.28503899046768</v>
      </c>
      <c r="Q64" s="36"/>
    </row>
    <row r="65" spans="1:17">
      <c r="A65" s="28" t="s">
        <v>50</v>
      </c>
      <c r="B65" s="29">
        <f>B31</f>
        <v>197</v>
      </c>
      <c r="C65" s="29">
        <f t="shared" ref="C65:I65" si="20">C31</f>
        <v>35007</v>
      </c>
      <c r="D65" s="29">
        <f t="shared" si="20"/>
        <v>114062</v>
      </c>
      <c r="E65" s="29">
        <f t="shared" si="20"/>
        <v>34893</v>
      </c>
      <c r="F65" s="29">
        <f t="shared" si="20"/>
        <v>183962</v>
      </c>
      <c r="G65" s="29">
        <f t="shared" si="20"/>
        <v>43</v>
      </c>
      <c r="H65" s="29">
        <f t="shared" si="20"/>
        <v>184202</v>
      </c>
      <c r="I65" s="29">
        <f t="shared" si="20"/>
        <v>172676.93332141067</v>
      </c>
      <c r="J65" s="30">
        <f t="shared" si="11"/>
        <v>0.11408588061574837</v>
      </c>
      <c r="K65" s="30">
        <f t="shared" si="12"/>
        <v>20.273118897033012</v>
      </c>
      <c r="L65" s="30">
        <f t="shared" si="13"/>
        <v>66.055145760373051</v>
      </c>
      <c r="M65" s="30">
        <f t="shared" si="14"/>
        <v>20.207099656473645</v>
      </c>
      <c r="N65" s="30">
        <f t="shared" si="15"/>
        <v>106.53536431387971</v>
      </c>
      <c r="O65" s="30">
        <f t="shared" si="16"/>
        <v>2.4901994246077055E-2</v>
      </c>
      <c r="P65" s="30">
        <f t="shared" si="17"/>
        <v>106.67435218874154</v>
      </c>
      <c r="Q65" s="36"/>
    </row>
    <row r="66" spans="1:17">
      <c r="A66" s="28" t="s">
        <v>51</v>
      </c>
      <c r="B66" s="29">
        <f>B26+B19+B37+B36+B42+B48</f>
        <v>408</v>
      </c>
      <c r="C66" s="29">
        <f t="shared" ref="C66:I66" si="21">C26+C19+C37+C36+C42+C48</f>
        <v>25985</v>
      </c>
      <c r="D66" s="29">
        <f t="shared" si="21"/>
        <v>56879</v>
      </c>
      <c r="E66" s="29">
        <f t="shared" si="21"/>
        <v>4621</v>
      </c>
      <c r="F66" s="29">
        <f t="shared" si="21"/>
        <v>87485</v>
      </c>
      <c r="G66" s="29">
        <f t="shared" si="21"/>
        <v>0</v>
      </c>
      <c r="H66" s="29">
        <f t="shared" si="21"/>
        <v>87893</v>
      </c>
      <c r="I66" s="29">
        <f t="shared" si="21"/>
        <v>79629.269509232457</v>
      </c>
      <c r="J66" s="30">
        <f t="shared" si="11"/>
        <v>0.51237441020690921</v>
      </c>
      <c r="K66" s="30">
        <f t="shared" si="12"/>
        <v>32.632473159868958</v>
      </c>
      <c r="L66" s="30">
        <f t="shared" si="13"/>
        <v>71.42976489744801</v>
      </c>
      <c r="M66" s="30">
        <f t="shared" si="14"/>
        <v>5.8031425234463914</v>
      </c>
      <c r="N66" s="30">
        <f t="shared" si="15"/>
        <v>109.86538058076337</v>
      </c>
      <c r="O66" s="30">
        <f t="shared" si="16"/>
        <v>0</v>
      </c>
      <c r="P66" s="30">
        <f t="shared" si="17"/>
        <v>110.37775499097027</v>
      </c>
      <c r="Q66" s="36"/>
    </row>
    <row r="67" spans="1:17">
      <c r="A67" s="28" t="s">
        <v>52</v>
      </c>
      <c r="B67" s="29">
        <f>B15+B16+B18+B20+B22+B46+B55</f>
        <v>268</v>
      </c>
      <c r="C67" s="29">
        <f t="shared" ref="C67:I67" si="22">C15+C16+C18+C20+C22+C46+C55</f>
        <v>21260</v>
      </c>
      <c r="D67" s="29">
        <f t="shared" si="22"/>
        <v>82504</v>
      </c>
      <c r="E67" s="29">
        <f t="shared" si="22"/>
        <v>14202</v>
      </c>
      <c r="F67" s="29">
        <f t="shared" si="22"/>
        <v>117966</v>
      </c>
      <c r="G67" s="29">
        <f t="shared" si="22"/>
        <v>0</v>
      </c>
      <c r="H67" s="29">
        <f t="shared" si="22"/>
        <v>118234</v>
      </c>
      <c r="I67" s="29">
        <f t="shared" si="22"/>
        <v>111899.86169502401</v>
      </c>
      <c r="J67" s="30">
        <f t="shared" si="11"/>
        <v>0.2394998491869606</v>
      </c>
      <c r="K67" s="30">
        <f t="shared" si="12"/>
        <v>18.999129827293963</v>
      </c>
      <c r="L67" s="30">
        <f t="shared" si="13"/>
        <v>73.730207303436558</v>
      </c>
      <c r="M67" s="30">
        <f t="shared" si="14"/>
        <v>12.691704694601546</v>
      </c>
      <c r="N67" s="30">
        <f t="shared" si="15"/>
        <v>105.42104182533207</v>
      </c>
      <c r="O67" s="30">
        <f t="shared" si="16"/>
        <v>0</v>
      </c>
      <c r="P67" s="30">
        <f t="shared" si="17"/>
        <v>105.66054167451902</v>
      </c>
      <c r="Q67" s="36"/>
    </row>
    <row r="68" spans="1:17">
      <c r="A68" s="28" t="s">
        <v>53</v>
      </c>
      <c r="B68" s="29">
        <f>B12+B23+B27+B28+B34+B35</f>
        <v>489</v>
      </c>
      <c r="C68" s="29">
        <f t="shared" ref="C68:I68" si="23">C12+C23+C27+C28+C34+C35</f>
        <v>26481</v>
      </c>
      <c r="D68" s="29">
        <f t="shared" si="23"/>
        <v>72329</v>
      </c>
      <c r="E68" s="29">
        <f t="shared" si="23"/>
        <v>6811</v>
      </c>
      <c r="F68" s="29">
        <f t="shared" si="23"/>
        <v>105621</v>
      </c>
      <c r="G68" s="29">
        <f t="shared" si="23"/>
        <v>0</v>
      </c>
      <c r="H68" s="29">
        <f t="shared" si="23"/>
        <v>106110</v>
      </c>
      <c r="I68" s="29">
        <f t="shared" si="23"/>
        <v>100822.09629001045</v>
      </c>
      <c r="J68" s="30">
        <f t="shared" si="11"/>
        <v>0.48501272835412229</v>
      </c>
      <c r="K68" s="30">
        <f t="shared" si="12"/>
        <v>26.265075786391641</v>
      </c>
      <c r="L68" s="30">
        <f t="shared" si="13"/>
        <v>71.739234415389191</v>
      </c>
      <c r="M68" s="30">
        <f t="shared" si="14"/>
        <v>6.7554635844988278</v>
      </c>
      <c r="N68" s="30">
        <f t="shared" si="15"/>
        <v>104.75977378627965</v>
      </c>
      <c r="O68" s="30">
        <f t="shared" si="16"/>
        <v>0</v>
      </c>
      <c r="P68" s="30">
        <f t="shared" si="17"/>
        <v>105.24478651463377</v>
      </c>
      <c r="Q68" s="36"/>
    </row>
    <row r="69" spans="1:17">
      <c r="A69" s="28" t="s">
        <v>54</v>
      </c>
      <c r="B69" s="29">
        <f>B29+B32+B38+B52+B53+B57</f>
        <v>270</v>
      </c>
      <c r="C69" s="29">
        <f t="shared" ref="C69:I69" si="24">C29+C32+C38+C52+C53+C57</f>
        <v>23114</v>
      </c>
      <c r="D69" s="29">
        <f t="shared" si="24"/>
        <v>43636</v>
      </c>
      <c r="E69" s="29">
        <f t="shared" si="24"/>
        <v>4602</v>
      </c>
      <c r="F69" s="29">
        <f t="shared" si="24"/>
        <v>71352</v>
      </c>
      <c r="G69" s="29">
        <f t="shared" si="24"/>
        <v>0</v>
      </c>
      <c r="H69" s="29">
        <f t="shared" si="24"/>
        <v>71622</v>
      </c>
      <c r="I69" s="29">
        <f t="shared" si="24"/>
        <v>70157.844314073765</v>
      </c>
      <c r="J69" s="30">
        <f t="shared" si="11"/>
        <v>0.38484648814364669</v>
      </c>
      <c r="K69" s="30">
        <f t="shared" si="12"/>
        <v>32.945710099823145</v>
      </c>
      <c r="L69" s="30">
        <f t="shared" si="13"/>
        <v>62.196893913467285</v>
      </c>
      <c r="M69" s="30">
        <f t="shared" si="14"/>
        <v>6.5594945868039334</v>
      </c>
      <c r="N69" s="30">
        <f t="shared" si="15"/>
        <v>101.70209860009436</v>
      </c>
      <c r="O69" s="30">
        <f t="shared" si="16"/>
        <v>0</v>
      </c>
      <c r="P69" s="30">
        <f t="shared" si="17"/>
        <v>102.08694508823801</v>
      </c>
      <c r="Q69" s="36"/>
    </row>
    <row r="70" spans="1:17">
      <c r="A70" s="28" t="s">
        <v>55</v>
      </c>
      <c r="B70" s="29">
        <f>B13+B21+B30+B39+B47+B49+B50</f>
        <v>214</v>
      </c>
      <c r="C70" s="29">
        <f t="shared" ref="C70:I70" si="25">C13+C21+C30+C39+C47+C49+C50</f>
        <v>8388</v>
      </c>
      <c r="D70" s="29">
        <f t="shared" si="25"/>
        <v>26124</v>
      </c>
      <c r="E70" s="29">
        <f t="shared" si="25"/>
        <v>1541</v>
      </c>
      <c r="F70" s="29">
        <f t="shared" si="25"/>
        <v>36053</v>
      </c>
      <c r="G70" s="29">
        <f t="shared" si="25"/>
        <v>0</v>
      </c>
      <c r="H70" s="29">
        <f t="shared" si="25"/>
        <v>36267</v>
      </c>
      <c r="I70" s="29">
        <f t="shared" si="25"/>
        <v>36592.200629388266</v>
      </c>
      <c r="J70" s="30">
        <f t="shared" si="11"/>
        <v>0.58482407813464587</v>
      </c>
      <c r="K70" s="30">
        <f t="shared" si="12"/>
        <v>22.922917604642098</v>
      </c>
      <c r="L70" s="30">
        <f t="shared" si="13"/>
        <v>71.392262697147146</v>
      </c>
      <c r="M70" s="30">
        <f t="shared" si="14"/>
        <v>4.2112799271284542</v>
      </c>
      <c r="N70" s="30">
        <f t="shared" si="15"/>
        <v>98.526460228917699</v>
      </c>
      <c r="O70" s="30">
        <f t="shared" si="16"/>
        <v>0</v>
      </c>
      <c r="P70" s="30">
        <f t="shared" si="17"/>
        <v>99.111284307052344</v>
      </c>
      <c r="Q70" s="36"/>
    </row>
    <row r="72" spans="1:17">
      <c r="A72" s="38" t="s">
        <v>140</v>
      </c>
    </row>
    <row r="74" spans="1:17">
      <c r="A74" s="24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5" customWidth="1"/>
    <col min="18" max="16384" width="11.42578125" style="20"/>
  </cols>
  <sheetData>
    <row r="1" spans="1:34" s="59" customFormat="1" ht="18.75">
      <c r="A1" s="57" t="s">
        <v>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3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20.25">
      <c r="A2" s="60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3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8.75">
      <c r="A3" s="57" t="s">
        <v>124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63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9" customFormat="1" ht="18.75">
      <c r="A4" s="57" t="s">
        <v>130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3"/>
      <c r="R4" s="58"/>
      <c r="S4" s="61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s="59" customFormat="1" ht="12" customHeight="1">
      <c r="A5" s="62"/>
      <c r="Q5" s="64"/>
    </row>
    <row r="6" spans="1:34" s="59" customFormat="1" ht="12" customHeight="1">
      <c r="P6" s="65"/>
      <c r="Q6" s="64"/>
    </row>
    <row r="7" spans="1:34" s="59" customFormat="1" ht="15.75" thickBot="1">
      <c r="P7" s="77" t="s">
        <v>86</v>
      </c>
      <c r="Q7" s="64"/>
    </row>
    <row r="8" spans="1:34" ht="15.75" customHeight="1" thickBot="1">
      <c r="A8" s="73" t="s">
        <v>0</v>
      </c>
      <c r="B8" s="74" t="s">
        <v>64</v>
      </c>
      <c r="C8" s="74"/>
      <c r="D8" s="74"/>
      <c r="E8" s="74"/>
      <c r="F8" s="74"/>
      <c r="G8" s="74"/>
      <c r="H8" s="74"/>
      <c r="I8" s="74" t="s">
        <v>106</v>
      </c>
      <c r="J8" s="74" t="s">
        <v>65</v>
      </c>
      <c r="K8" s="74"/>
      <c r="L8" s="74"/>
      <c r="M8" s="74"/>
      <c r="N8" s="74"/>
      <c r="O8" s="74"/>
      <c r="P8" s="74"/>
      <c r="Q8" s="36"/>
    </row>
    <row r="9" spans="1:34" ht="15" customHeight="1" thickBot="1">
      <c r="A9" s="73"/>
      <c r="B9" s="76" t="s">
        <v>56</v>
      </c>
      <c r="C9" s="73" t="s">
        <v>58</v>
      </c>
      <c r="D9" s="73"/>
      <c r="E9" s="73"/>
      <c r="F9" s="73"/>
      <c r="G9" s="75" t="s">
        <v>62</v>
      </c>
      <c r="H9" s="74" t="s">
        <v>63</v>
      </c>
      <c r="I9" s="74"/>
      <c r="J9" s="76" t="s">
        <v>56</v>
      </c>
      <c r="K9" s="73" t="s">
        <v>58</v>
      </c>
      <c r="L9" s="73"/>
      <c r="M9" s="73"/>
      <c r="N9" s="73"/>
      <c r="O9" s="75" t="s">
        <v>62</v>
      </c>
      <c r="P9" s="74" t="s">
        <v>63</v>
      </c>
      <c r="Q9" s="36"/>
    </row>
    <row r="10" spans="1:34" ht="26.25" thickBot="1">
      <c r="A10" s="73"/>
      <c r="B10" s="75" t="s">
        <v>57</v>
      </c>
      <c r="C10" s="75" t="s">
        <v>59</v>
      </c>
      <c r="D10" s="75" t="s">
        <v>69</v>
      </c>
      <c r="E10" s="75" t="s">
        <v>60</v>
      </c>
      <c r="F10" s="75" t="s">
        <v>61</v>
      </c>
      <c r="G10" s="75" t="s">
        <v>59</v>
      </c>
      <c r="H10" s="74"/>
      <c r="I10" s="74"/>
      <c r="J10" s="75" t="s">
        <v>57</v>
      </c>
      <c r="K10" s="75" t="s">
        <v>59</v>
      </c>
      <c r="L10" s="75" t="s">
        <v>69</v>
      </c>
      <c r="M10" s="75" t="s">
        <v>60</v>
      </c>
      <c r="N10" s="75" t="s">
        <v>61</v>
      </c>
      <c r="O10" s="75" t="s">
        <v>59</v>
      </c>
      <c r="P10" s="74"/>
      <c r="Q10" s="36"/>
    </row>
    <row r="11" spans="1:34">
      <c r="A11" s="31" t="s">
        <v>1</v>
      </c>
      <c r="B11" s="32">
        <v>3123</v>
      </c>
      <c r="C11" s="32">
        <v>163426</v>
      </c>
      <c r="D11" s="32">
        <v>469645</v>
      </c>
      <c r="E11" s="32">
        <v>70675</v>
      </c>
      <c r="F11" s="32">
        <v>703746</v>
      </c>
      <c r="G11" s="32">
        <v>1170</v>
      </c>
      <c r="H11" s="32">
        <v>708039</v>
      </c>
      <c r="I11" s="32">
        <v>684670</v>
      </c>
      <c r="J11" s="33">
        <f>+B11/$I11*100</f>
        <v>0.45613215125534928</v>
      </c>
      <c r="K11" s="33">
        <f t="shared" ref="K11:P11" si="0">+C11/$I11*100</f>
        <v>23.869309302291615</v>
      </c>
      <c r="L11" s="33">
        <f t="shared" si="0"/>
        <v>68.594359326390816</v>
      </c>
      <c r="M11" s="33">
        <f t="shared" si="0"/>
        <v>10.322491127112333</v>
      </c>
      <c r="N11" s="33">
        <f t="shared" si="0"/>
        <v>102.78615975579477</v>
      </c>
      <c r="O11" s="33">
        <f t="shared" si="0"/>
        <v>0.17088524398615393</v>
      </c>
      <c r="P11" s="33">
        <f t="shared" si="0"/>
        <v>103.41317715103627</v>
      </c>
      <c r="Q11" s="36"/>
    </row>
    <row r="12" spans="1:34">
      <c r="A12" s="28" t="s">
        <v>2</v>
      </c>
      <c r="B12" s="29">
        <v>40</v>
      </c>
      <c r="C12" s="29">
        <v>1418</v>
      </c>
      <c r="D12" s="29">
        <v>9244</v>
      </c>
      <c r="E12" s="29">
        <v>156</v>
      </c>
      <c r="F12" s="29">
        <v>10818</v>
      </c>
      <c r="G12" s="29"/>
      <c r="H12" s="29">
        <v>10858</v>
      </c>
      <c r="I12" s="29">
        <v>10664.660509838084</v>
      </c>
      <c r="J12" s="30">
        <f t="shared" ref="J12:J57" si="1">+B12/$I12*100</f>
        <v>0.37507054221838793</v>
      </c>
      <c r="K12" s="30">
        <f t="shared" ref="K12:K57" si="2">+C12/$I12*100</f>
        <v>13.296250721641853</v>
      </c>
      <c r="L12" s="30">
        <f t="shared" ref="L12:L57" si="3">+D12/$I12*100</f>
        <v>86.678802306669454</v>
      </c>
      <c r="M12" s="30">
        <f t="shared" ref="M12:M57" si="4">+E12/$I12*100</f>
        <v>1.4627751146517129</v>
      </c>
      <c r="N12" s="30">
        <f t="shared" ref="N12:N57" si="5">+F12/$I12*100</f>
        <v>101.43782814296303</v>
      </c>
      <c r="O12" s="30">
        <f t="shared" ref="O12:O57" si="6">+G12/$I12*100</f>
        <v>0</v>
      </c>
      <c r="P12" s="30">
        <f t="shared" ref="P12:P57" si="7">+H12/$I12*100</f>
        <v>101.81289868518142</v>
      </c>
      <c r="Q12" s="36"/>
    </row>
    <row r="13" spans="1:34">
      <c r="A13" s="28" t="s">
        <v>3</v>
      </c>
      <c r="B13" s="29">
        <v>103</v>
      </c>
      <c r="C13" s="29">
        <v>3623</v>
      </c>
      <c r="D13" s="29">
        <v>7483</v>
      </c>
      <c r="E13" s="29">
        <v>587</v>
      </c>
      <c r="F13" s="29">
        <v>11693</v>
      </c>
      <c r="G13" s="29"/>
      <c r="H13" s="29">
        <v>11796</v>
      </c>
      <c r="I13" s="29">
        <v>11604.118940217899</v>
      </c>
      <c r="J13" s="30">
        <f t="shared" si="1"/>
        <v>0.88761585890868078</v>
      </c>
      <c r="K13" s="30">
        <f t="shared" si="2"/>
        <v>31.221672396370394</v>
      </c>
      <c r="L13" s="30">
        <f t="shared" si="3"/>
        <v>64.485723031200564</v>
      </c>
      <c r="M13" s="30">
        <f t="shared" si="4"/>
        <v>5.058548632809666</v>
      </c>
      <c r="N13" s="30">
        <f t="shared" si="5"/>
        <v>100.76594406038062</v>
      </c>
      <c r="O13" s="30">
        <f t="shared" si="6"/>
        <v>0</v>
      </c>
      <c r="P13" s="30">
        <f t="shared" si="7"/>
        <v>101.65355991928931</v>
      </c>
      <c r="Q13" s="36"/>
    </row>
    <row r="14" spans="1:34">
      <c r="A14" s="28" t="s">
        <v>4</v>
      </c>
      <c r="B14" s="29">
        <v>169</v>
      </c>
      <c r="C14" s="29">
        <v>3531</v>
      </c>
      <c r="D14" s="29">
        <v>16354</v>
      </c>
      <c r="E14" s="29">
        <v>1887</v>
      </c>
      <c r="F14" s="29">
        <v>21772</v>
      </c>
      <c r="G14" s="29"/>
      <c r="H14" s="29">
        <v>21941</v>
      </c>
      <c r="I14" s="29">
        <v>21748.060754861312</v>
      </c>
      <c r="J14" s="30">
        <f t="shared" si="1"/>
        <v>0.77708077931603015</v>
      </c>
      <c r="K14" s="30">
        <f t="shared" si="2"/>
        <v>16.235930365472797</v>
      </c>
      <c r="L14" s="30">
        <f t="shared" si="3"/>
        <v>75.197509259966608</v>
      </c>
      <c r="M14" s="30">
        <f t="shared" si="4"/>
        <v>8.6766356838423011</v>
      </c>
      <c r="N14" s="30">
        <f t="shared" si="5"/>
        <v>100.11007530928171</v>
      </c>
      <c r="O14" s="30">
        <f t="shared" si="6"/>
        <v>0</v>
      </c>
      <c r="P14" s="30">
        <f t="shared" si="7"/>
        <v>100.88715608859775</v>
      </c>
      <c r="Q14" s="36"/>
    </row>
    <row r="15" spans="1:34">
      <c r="A15" s="28" t="s">
        <v>5</v>
      </c>
      <c r="B15" s="29">
        <v>21</v>
      </c>
      <c r="C15" s="29">
        <v>1275</v>
      </c>
      <c r="D15" s="29">
        <v>6663</v>
      </c>
      <c r="E15" s="29">
        <v>409</v>
      </c>
      <c r="F15" s="29">
        <v>8347</v>
      </c>
      <c r="G15" s="29"/>
      <c r="H15" s="29">
        <v>8368</v>
      </c>
      <c r="I15" s="29">
        <v>8139.9721377536043</v>
      </c>
      <c r="J15" s="30">
        <f t="shared" si="1"/>
        <v>0.25798614104096168</v>
      </c>
      <c r="K15" s="30">
        <f t="shared" si="2"/>
        <v>15.663444277486963</v>
      </c>
      <c r="L15" s="30">
        <f t="shared" si="3"/>
        <v>81.855317035996563</v>
      </c>
      <c r="M15" s="30">
        <f t="shared" si="4"/>
        <v>5.0245872231311113</v>
      </c>
      <c r="N15" s="30">
        <f t="shared" si="5"/>
        <v>102.54334853661464</v>
      </c>
      <c r="O15" s="30">
        <f t="shared" si="6"/>
        <v>0</v>
      </c>
      <c r="P15" s="30">
        <f t="shared" si="7"/>
        <v>102.8013346776556</v>
      </c>
      <c r="Q15" s="36"/>
    </row>
    <row r="16" spans="1:34">
      <c r="A16" s="28" t="s">
        <v>6</v>
      </c>
      <c r="B16" s="29"/>
      <c r="C16" s="29">
        <v>1259</v>
      </c>
      <c r="D16" s="29">
        <v>10427</v>
      </c>
      <c r="E16" s="29">
        <v>892</v>
      </c>
      <c r="F16" s="29">
        <v>12578</v>
      </c>
      <c r="G16" s="29"/>
      <c r="H16" s="29">
        <v>12578</v>
      </c>
      <c r="I16" s="29">
        <v>11242.643102391146</v>
      </c>
      <c r="J16" s="30">
        <f t="shared" si="1"/>
        <v>0</v>
      </c>
      <c r="K16" s="30">
        <f t="shared" si="2"/>
        <v>11.198434287505124</v>
      </c>
      <c r="L16" s="30">
        <f t="shared" si="3"/>
        <v>92.745094770306537</v>
      </c>
      <c r="M16" s="30">
        <f t="shared" si="4"/>
        <v>7.9340773506390558</v>
      </c>
      <c r="N16" s="30">
        <f t="shared" si="5"/>
        <v>111.87760640845073</v>
      </c>
      <c r="O16" s="30">
        <f t="shared" si="6"/>
        <v>0</v>
      </c>
      <c r="P16" s="30">
        <f t="shared" si="7"/>
        <v>111.87760640845073</v>
      </c>
      <c r="Q16" s="36"/>
    </row>
    <row r="17" spans="1:17">
      <c r="A17" s="28" t="s">
        <v>7</v>
      </c>
      <c r="B17" s="29"/>
      <c r="C17" s="29">
        <v>315</v>
      </c>
      <c r="D17" s="29">
        <v>288</v>
      </c>
      <c r="E17" s="29"/>
      <c r="F17" s="29">
        <v>603</v>
      </c>
      <c r="G17" s="29"/>
      <c r="H17" s="29">
        <v>603</v>
      </c>
      <c r="I17" s="29">
        <v>668.20226537550025</v>
      </c>
      <c r="J17" s="30">
        <f t="shared" si="1"/>
        <v>0</v>
      </c>
      <c r="K17" s="30">
        <f t="shared" si="2"/>
        <v>47.141414557010499</v>
      </c>
      <c r="L17" s="30">
        <f t="shared" si="3"/>
        <v>43.100721880695318</v>
      </c>
      <c r="M17" s="30">
        <f t="shared" si="4"/>
        <v>0</v>
      </c>
      <c r="N17" s="30">
        <f t="shared" si="5"/>
        <v>90.24213643770581</v>
      </c>
      <c r="O17" s="30">
        <f t="shared" si="6"/>
        <v>0</v>
      </c>
      <c r="P17" s="30">
        <f t="shared" si="7"/>
        <v>90.24213643770581</v>
      </c>
      <c r="Q17" s="36"/>
    </row>
    <row r="18" spans="1:17">
      <c r="A18" s="28" t="s">
        <v>8</v>
      </c>
      <c r="B18" s="29">
        <v>54</v>
      </c>
      <c r="C18" s="29">
        <v>8296</v>
      </c>
      <c r="D18" s="29">
        <v>36883</v>
      </c>
      <c r="E18" s="29">
        <v>11179</v>
      </c>
      <c r="F18" s="29">
        <v>56358</v>
      </c>
      <c r="G18" s="29"/>
      <c r="H18" s="29">
        <v>56412</v>
      </c>
      <c r="I18" s="29">
        <v>55869.893227589448</v>
      </c>
      <c r="J18" s="30">
        <f t="shared" si="1"/>
        <v>9.6653129047567135E-2</v>
      </c>
      <c r="K18" s="30">
        <f t="shared" si="2"/>
        <v>14.848784418122534</v>
      </c>
      <c r="L18" s="30">
        <f t="shared" si="3"/>
        <v>66.015877012248495</v>
      </c>
      <c r="M18" s="30">
        <f t="shared" si="4"/>
        <v>20.008987585606537</v>
      </c>
      <c r="N18" s="30">
        <f t="shared" si="5"/>
        <v>100.87364901597758</v>
      </c>
      <c r="O18" s="30">
        <f t="shared" si="6"/>
        <v>0</v>
      </c>
      <c r="P18" s="30">
        <f t="shared" si="7"/>
        <v>100.97030214502513</v>
      </c>
      <c r="Q18" s="36"/>
    </row>
    <row r="19" spans="1:17">
      <c r="A19" s="28" t="s">
        <v>9</v>
      </c>
      <c r="B19" s="29">
        <v>118</v>
      </c>
      <c r="C19" s="29">
        <v>1163</v>
      </c>
      <c r="D19" s="29">
        <v>3700</v>
      </c>
      <c r="E19" s="29"/>
      <c r="F19" s="29">
        <v>4863</v>
      </c>
      <c r="G19" s="29"/>
      <c r="H19" s="29">
        <v>4981</v>
      </c>
      <c r="I19" s="29">
        <v>4386.4454397225782</v>
      </c>
      <c r="J19" s="30">
        <f t="shared" si="1"/>
        <v>2.6901052713757894</v>
      </c>
      <c r="K19" s="30">
        <f t="shared" si="2"/>
        <v>26.513495174661383</v>
      </c>
      <c r="L19" s="30">
        <f t="shared" si="3"/>
        <v>84.350758509240848</v>
      </c>
      <c r="M19" s="30">
        <f t="shared" si="4"/>
        <v>0</v>
      </c>
      <c r="N19" s="30">
        <f t="shared" si="5"/>
        <v>110.86425368390222</v>
      </c>
      <c r="O19" s="30">
        <f t="shared" si="6"/>
        <v>0</v>
      </c>
      <c r="P19" s="30">
        <f t="shared" si="7"/>
        <v>113.55435895527803</v>
      </c>
      <c r="Q19" s="36"/>
    </row>
    <row r="20" spans="1:17">
      <c r="A20" s="28" t="s">
        <v>10</v>
      </c>
      <c r="B20" s="29">
        <v>95</v>
      </c>
      <c r="C20" s="29">
        <v>3312</v>
      </c>
      <c r="D20" s="29">
        <v>6601</v>
      </c>
      <c r="E20" s="29">
        <v>329</v>
      </c>
      <c r="F20" s="29">
        <v>10242</v>
      </c>
      <c r="G20" s="29"/>
      <c r="H20" s="29">
        <v>10337</v>
      </c>
      <c r="I20" s="29">
        <v>10747.712425175047</v>
      </c>
      <c r="J20" s="30">
        <f t="shared" si="1"/>
        <v>0.88390902400287064</v>
      </c>
      <c r="K20" s="30">
        <f t="shared" si="2"/>
        <v>30.815859868394814</v>
      </c>
      <c r="L20" s="30">
        <f t="shared" si="3"/>
        <v>61.417720709925774</v>
      </c>
      <c r="M20" s="30">
        <f t="shared" si="4"/>
        <v>3.0611165147046782</v>
      </c>
      <c r="N20" s="30">
        <f t="shared" si="5"/>
        <v>95.294697093025263</v>
      </c>
      <c r="O20" s="30">
        <f t="shared" si="6"/>
        <v>0</v>
      </c>
      <c r="P20" s="30">
        <f t="shared" si="7"/>
        <v>96.178606117028124</v>
      </c>
      <c r="Q20" s="36"/>
    </row>
    <row r="21" spans="1:17" ht="15" customHeight="1">
      <c r="A21" s="28" t="s">
        <v>11</v>
      </c>
      <c r="B21" s="29"/>
      <c r="C21" s="29">
        <v>618</v>
      </c>
      <c r="D21" s="29">
        <v>799</v>
      </c>
      <c r="E21" s="29">
        <v>70</v>
      </c>
      <c r="F21" s="29">
        <v>1487</v>
      </c>
      <c r="G21" s="29"/>
      <c r="H21" s="29">
        <v>1487</v>
      </c>
      <c r="I21" s="29">
        <v>1421.0052219894458</v>
      </c>
      <c r="J21" s="30">
        <f t="shared" si="1"/>
        <v>0</v>
      </c>
      <c r="K21" s="30">
        <f t="shared" si="2"/>
        <v>43.490339826815223</v>
      </c>
      <c r="L21" s="30">
        <f t="shared" si="3"/>
        <v>56.227801814927773</v>
      </c>
      <c r="M21" s="30">
        <f t="shared" si="4"/>
        <v>4.9260902716457373</v>
      </c>
      <c r="N21" s="30">
        <f t="shared" si="5"/>
        <v>104.64423191338874</v>
      </c>
      <c r="O21" s="30">
        <f t="shared" si="6"/>
        <v>0</v>
      </c>
      <c r="P21" s="30">
        <f t="shared" si="7"/>
        <v>104.64423191338874</v>
      </c>
      <c r="Q21" s="36"/>
    </row>
    <row r="22" spans="1:17" ht="15" customHeight="1">
      <c r="A22" s="28" t="s">
        <v>12</v>
      </c>
      <c r="B22" s="29">
        <v>5</v>
      </c>
      <c r="C22" s="29">
        <v>2278</v>
      </c>
      <c r="D22" s="29">
        <v>7577</v>
      </c>
      <c r="E22" s="29">
        <v>952</v>
      </c>
      <c r="F22" s="29">
        <v>10807</v>
      </c>
      <c r="G22" s="29"/>
      <c r="H22" s="29">
        <v>10812</v>
      </c>
      <c r="I22" s="29">
        <v>10699.698229363265</v>
      </c>
      <c r="J22" s="30">
        <f t="shared" si="1"/>
        <v>4.6730289890592067E-2</v>
      </c>
      <c r="K22" s="30">
        <f t="shared" si="2"/>
        <v>21.290320074153747</v>
      </c>
      <c r="L22" s="30">
        <f t="shared" si="3"/>
        <v>70.815081300203218</v>
      </c>
      <c r="M22" s="30">
        <f t="shared" si="4"/>
        <v>8.8974471951687306</v>
      </c>
      <c r="N22" s="30">
        <f t="shared" si="5"/>
        <v>101.00284856952568</v>
      </c>
      <c r="O22" s="30">
        <f t="shared" si="6"/>
        <v>0</v>
      </c>
      <c r="P22" s="30">
        <f t="shared" si="7"/>
        <v>101.04957885941627</v>
      </c>
      <c r="Q22" s="36"/>
    </row>
    <row r="23" spans="1:17">
      <c r="A23" s="28" t="s">
        <v>13</v>
      </c>
      <c r="B23" s="29"/>
      <c r="C23" s="29">
        <v>1352</v>
      </c>
      <c r="D23" s="29">
        <v>2358</v>
      </c>
      <c r="E23" s="29">
        <v>106</v>
      </c>
      <c r="F23" s="29">
        <v>3816</v>
      </c>
      <c r="G23" s="29"/>
      <c r="H23" s="29">
        <v>3816</v>
      </c>
      <c r="I23" s="29">
        <v>3250.3005453925111</v>
      </c>
      <c r="J23" s="30">
        <f t="shared" si="1"/>
        <v>0</v>
      </c>
      <c r="K23" s="30">
        <f t="shared" si="2"/>
        <v>41.596153374694481</v>
      </c>
      <c r="L23" s="30">
        <f t="shared" si="3"/>
        <v>72.547137320657967</v>
      </c>
      <c r="M23" s="30">
        <f t="shared" si="4"/>
        <v>3.2612368770100701</v>
      </c>
      <c r="N23" s="30">
        <f t="shared" si="5"/>
        <v>117.40452757236253</v>
      </c>
      <c r="O23" s="30">
        <f t="shared" si="6"/>
        <v>0</v>
      </c>
      <c r="P23" s="30">
        <f t="shared" si="7"/>
        <v>117.40452757236253</v>
      </c>
      <c r="Q23" s="36"/>
    </row>
    <row r="24" spans="1:17">
      <c r="A24" s="28" t="s">
        <v>14</v>
      </c>
      <c r="B24" s="29"/>
      <c r="C24" s="29">
        <v>712</v>
      </c>
      <c r="D24" s="29">
        <v>3047</v>
      </c>
      <c r="E24" s="29"/>
      <c r="F24" s="29">
        <v>3759</v>
      </c>
      <c r="G24" s="29"/>
      <c r="H24" s="29">
        <v>3759</v>
      </c>
      <c r="I24" s="29">
        <v>3300.3499382724131</v>
      </c>
      <c r="J24" s="30">
        <f t="shared" si="1"/>
        <v>0</v>
      </c>
      <c r="K24" s="30">
        <f t="shared" si="2"/>
        <v>21.573469884005707</v>
      </c>
      <c r="L24" s="30">
        <f t="shared" si="3"/>
        <v>92.323543169333405</v>
      </c>
      <c r="M24" s="30">
        <f t="shared" si="4"/>
        <v>0</v>
      </c>
      <c r="N24" s="30">
        <f t="shared" si="5"/>
        <v>113.89701305333912</v>
      </c>
      <c r="O24" s="30">
        <f t="shared" si="6"/>
        <v>0</v>
      </c>
      <c r="P24" s="30">
        <f t="shared" si="7"/>
        <v>113.89701305333912</v>
      </c>
      <c r="Q24" s="36"/>
    </row>
    <row r="25" spans="1:17">
      <c r="A25" s="28" t="s">
        <v>15</v>
      </c>
      <c r="B25" s="29">
        <v>355</v>
      </c>
      <c r="C25" s="29">
        <v>7198</v>
      </c>
      <c r="D25" s="29">
        <v>13028</v>
      </c>
      <c r="E25" s="29">
        <v>951</v>
      </c>
      <c r="F25" s="29">
        <v>21177</v>
      </c>
      <c r="G25" s="29"/>
      <c r="H25" s="29">
        <v>21532</v>
      </c>
      <c r="I25" s="29">
        <v>19962.452460115375</v>
      </c>
      <c r="J25" s="30">
        <f t="shared" si="1"/>
        <v>1.7783386119981184</v>
      </c>
      <c r="K25" s="30">
        <f t="shared" si="2"/>
        <v>36.057693884964664</v>
      </c>
      <c r="L25" s="30">
        <f t="shared" si="3"/>
        <v>65.262522358060522</v>
      </c>
      <c r="M25" s="30">
        <f t="shared" si="4"/>
        <v>4.7639437183386217</v>
      </c>
      <c r="N25" s="30">
        <f t="shared" si="5"/>
        <v>106.0841599613638</v>
      </c>
      <c r="O25" s="30">
        <f t="shared" si="6"/>
        <v>0</v>
      </c>
      <c r="P25" s="30">
        <f t="shared" si="7"/>
        <v>107.86249857336192</v>
      </c>
      <c r="Q25" s="36"/>
    </row>
    <row r="26" spans="1:17">
      <c r="A26" s="28" t="s">
        <v>16</v>
      </c>
      <c r="B26" s="29">
        <v>147</v>
      </c>
      <c r="C26" s="29">
        <v>7161</v>
      </c>
      <c r="D26" s="29">
        <v>13692</v>
      </c>
      <c r="E26" s="29">
        <v>1224</v>
      </c>
      <c r="F26" s="29">
        <v>22077</v>
      </c>
      <c r="G26" s="29"/>
      <c r="H26" s="29">
        <v>22224</v>
      </c>
      <c r="I26" s="29">
        <v>20208.777232087341</v>
      </c>
      <c r="J26" s="30">
        <f t="shared" si="1"/>
        <v>0.72740670210661995</v>
      </c>
      <c r="K26" s="30">
        <f t="shared" si="2"/>
        <v>35.435097916908198</v>
      </c>
      <c r="L26" s="30">
        <f t="shared" si="3"/>
        <v>67.752738539073746</v>
      </c>
      <c r="M26" s="30">
        <f t="shared" si="4"/>
        <v>6.0567741726428768</v>
      </c>
      <c r="N26" s="30">
        <f t="shared" si="5"/>
        <v>109.24461062862483</v>
      </c>
      <c r="O26" s="30">
        <f t="shared" si="6"/>
        <v>0</v>
      </c>
      <c r="P26" s="30">
        <f t="shared" si="7"/>
        <v>109.97201733073143</v>
      </c>
      <c r="Q26" s="36"/>
    </row>
    <row r="27" spans="1:17">
      <c r="A27" s="28" t="s">
        <v>17</v>
      </c>
      <c r="B27" s="29"/>
      <c r="C27" s="29">
        <v>527</v>
      </c>
      <c r="D27" s="29">
        <v>1885</v>
      </c>
      <c r="E27" s="29">
        <v>7</v>
      </c>
      <c r="F27" s="29">
        <v>2419</v>
      </c>
      <c r="G27" s="29"/>
      <c r="H27" s="29">
        <v>2419</v>
      </c>
      <c r="I27" s="29">
        <v>2531.3034935587989</v>
      </c>
      <c r="J27" s="30">
        <f t="shared" si="1"/>
        <v>0</v>
      </c>
      <c r="K27" s="30">
        <f t="shared" si="2"/>
        <v>20.819313106508716</v>
      </c>
      <c r="L27" s="30">
        <f t="shared" si="3"/>
        <v>74.467562060282603</v>
      </c>
      <c r="M27" s="30">
        <f t="shared" si="4"/>
        <v>0.27653736574110249</v>
      </c>
      <c r="N27" s="30">
        <f t="shared" si="5"/>
        <v>95.563412532532411</v>
      </c>
      <c r="O27" s="30">
        <f t="shared" si="6"/>
        <v>0</v>
      </c>
      <c r="P27" s="30">
        <f t="shared" si="7"/>
        <v>95.563412532532411</v>
      </c>
      <c r="Q27" s="36"/>
    </row>
    <row r="28" spans="1:17">
      <c r="A28" s="28" t="s">
        <v>18</v>
      </c>
      <c r="B28" s="29">
        <v>93</v>
      </c>
      <c r="C28" s="29">
        <v>19868</v>
      </c>
      <c r="D28" s="29">
        <v>42332</v>
      </c>
      <c r="E28" s="29">
        <v>6155</v>
      </c>
      <c r="F28" s="29">
        <v>68355</v>
      </c>
      <c r="G28" s="29"/>
      <c r="H28" s="29">
        <v>68448</v>
      </c>
      <c r="I28" s="29">
        <v>66331.218840915026</v>
      </c>
      <c r="J28" s="30">
        <f t="shared" si="1"/>
        <v>0.14020547432280092</v>
      </c>
      <c r="K28" s="30">
        <f t="shared" si="2"/>
        <v>29.952713589735573</v>
      </c>
      <c r="L28" s="30">
        <f t="shared" si="3"/>
        <v>63.81911977454633</v>
      </c>
      <c r="M28" s="30">
        <f t="shared" si="4"/>
        <v>9.2791902629767709</v>
      </c>
      <c r="N28" s="30">
        <f t="shared" si="5"/>
        <v>103.05102362725866</v>
      </c>
      <c r="O28" s="30">
        <f t="shared" si="6"/>
        <v>0</v>
      </c>
      <c r="P28" s="30">
        <f t="shared" si="7"/>
        <v>103.19122910158147</v>
      </c>
      <c r="Q28" s="36"/>
    </row>
    <row r="29" spans="1:17">
      <c r="A29" s="28" t="s">
        <v>19</v>
      </c>
      <c r="B29" s="29">
        <v>17</v>
      </c>
      <c r="C29" s="29">
        <v>2479</v>
      </c>
      <c r="D29" s="29">
        <v>1708</v>
      </c>
      <c r="E29" s="29">
        <v>127</v>
      </c>
      <c r="F29" s="29">
        <v>4314</v>
      </c>
      <c r="G29" s="29"/>
      <c r="H29" s="29">
        <v>4331</v>
      </c>
      <c r="I29" s="29">
        <v>4265.0397079616268</v>
      </c>
      <c r="J29" s="30">
        <f t="shared" si="1"/>
        <v>0.39858948952493434</v>
      </c>
      <c r="K29" s="30">
        <f t="shared" si="2"/>
        <v>58.123726148959541</v>
      </c>
      <c r="L29" s="30">
        <f t="shared" si="3"/>
        <v>40.046520476975758</v>
      </c>
      <c r="M29" s="30">
        <f t="shared" si="4"/>
        <v>2.9776979511568626</v>
      </c>
      <c r="N29" s="30">
        <f t="shared" si="5"/>
        <v>101.14794457709218</v>
      </c>
      <c r="O29" s="30">
        <f t="shared" si="6"/>
        <v>0</v>
      </c>
      <c r="P29" s="30">
        <f t="shared" si="7"/>
        <v>101.54653406661711</v>
      </c>
      <c r="Q29" s="36"/>
    </row>
    <row r="30" spans="1:17">
      <c r="A30" s="28" t="s">
        <v>20</v>
      </c>
      <c r="B30" s="29">
        <v>86</v>
      </c>
      <c r="C30" s="29">
        <v>462</v>
      </c>
      <c r="D30" s="29">
        <v>5395</v>
      </c>
      <c r="E30" s="29">
        <v>109</v>
      </c>
      <c r="F30" s="29">
        <v>5966</v>
      </c>
      <c r="G30" s="29"/>
      <c r="H30" s="29">
        <v>6052</v>
      </c>
      <c r="I30" s="29">
        <v>5701.90203923437</v>
      </c>
      <c r="J30" s="30">
        <f t="shared" si="1"/>
        <v>1.5082686340144096</v>
      </c>
      <c r="K30" s="30">
        <f t="shared" si="2"/>
        <v>8.1025594059843868</v>
      </c>
      <c r="L30" s="30">
        <f t="shared" si="3"/>
        <v>94.617549773345814</v>
      </c>
      <c r="M30" s="30">
        <f t="shared" si="4"/>
        <v>1.9116428035764028</v>
      </c>
      <c r="N30" s="30">
        <f t="shared" si="5"/>
        <v>104.63175198290659</v>
      </c>
      <c r="O30" s="30">
        <f t="shared" si="6"/>
        <v>0</v>
      </c>
      <c r="P30" s="30">
        <f t="shared" si="7"/>
        <v>106.14002061692101</v>
      </c>
      <c r="Q30" s="36"/>
    </row>
    <row r="31" spans="1:17">
      <c r="A31" s="28" t="s">
        <v>21</v>
      </c>
      <c r="B31" s="29">
        <v>176</v>
      </c>
      <c r="C31" s="29">
        <v>34508</v>
      </c>
      <c r="D31" s="29">
        <v>114214</v>
      </c>
      <c r="E31" s="29">
        <v>34706</v>
      </c>
      <c r="F31" s="29">
        <v>183428</v>
      </c>
      <c r="G31" s="29">
        <v>46</v>
      </c>
      <c r="H31" s="29">
        <v>183650</v>
      </c>
      <c r="I31" s="29">
        <v>183476.4745659481</v>
      </c>
      <c r="J31" s="30">
        <f t="shared" si="1"/>
        <v>9.5925104521636759E-2</v>
      </c>
      <c r="K31" s="30">
        <f t="shared" si="2"/>
        <v>18.807860834276372</v>
      </c>
      <c r="L31" s="30">
        <f t="shared" si="3"/>
        <v>62.249942544512614</v>
      </c>
      <c r="M31" s="30">
        <f t="shared" si="4"/>
        <v>18.915776576863212</v>
      </c>
      <c r="N31" s="30">
        <f t="shared" si="5"/>
        <v>99.973579955652198</v>
      </c>
      <c r="O31" s="30">
        <f t="shared" si="6"/>
        <v>2.507133413633688E-2</v>
      </c>
      <c r="P31" s="30">
        <f t="shared" si="7"/>
        <v>100.09457639431018</v>
      </c>
      <c r="Q31" s="36"/>
    </row>
    <row r="32" spans="1:17">
      <c r="A32" s="28" t="s">
        <v>22</v>
      </c>
      <c r="B32" s="29">
        <v>8</v>
      </c>
      <c r="C32" s="29">
        <v>2249</v>
      </c>
      <c r="D32" s="29">
        <v>2660</v>
      </c>
      <c r="E32" s="29">
        <v>712</v>
      </c>
      <c r="F32" s="29">
        <v>5621</v>
      </c>
      <c r="G32" s="29"/>
      <c r="H32" s="29">
        <v>5629</v>
      </c>
      <c r="I32" s="29">
        <v>5092.4402771684254</v>
      </c>
      <c r="J32" s="30">
        <f t="shared" si="1"/>
        <v>0.15709560769651831</v>
      </c>
      <c r="K32" s="30">
        <f t="shared" si="2"/>
        <v>44.163502713683719</v>
      </c>
      <c r="L32" s="30">
        <f t="shared" si="3"/>
        <v>52.234289559092339</v>
      </c>
      <c r="M32" s="30">
        <f t="shared" si="4"/>
        <v>13.981509084990131</v>
      </c>
      <c r="N32" s="30">
        <f t="shared" si="5"/>
        <v>110.3793013577662</v>
      </c>
      <c r="O32" s="30">
        <f t="shared" si="6"/>
        <v>0</v>
      </c>
      <c r="P32" s="30">
        <f t="shared" si="7"/>
        <v>110.53639696546271</v>
      </c>
      <c r="Q32" s="36"/>
    </row>
    <row r="33" spans="1:17">
      <c r="A33" s="28" t="s">
        <v>23</v>
      </c>
      <c r="B33" s="29">
        <v>38</v>
      </c>
      <c r="C33" s="29">
        <v>686</v>
      </c>
      <c r="D33" s="29">
        <v>2327</v>
      </c>
      <c r="E33" s="29">
        <v>110</v>
      </c>
      <c r="F33" s="29">
        <v>3123</v>
      </c>
      <c r="G33" s="29"/>
      <c r="H33" s="29">
        <v>3161</v>
      </c>
      <c r="I33" s="29">
        <v>3183.256469799464</v>
      </c>
      <c r="J33" s="30">
        <f t="shared" si="1"/>
        <v>1.1937461012179735</v>
      </c>
      <c r="K33" s="30">
        <f t="shared" si="2"/>
        <v>21.550258564092893</v>
      </c>
      <c r="L33" s="30">
        <f t="shared" si="3"/>
        <v>73.101241514058529</v>
      </c>
      <c r="M33" s="30">
        <f t="shared" si="4"/>
        <v>3.4555808193151862</v>
      </c>
      <c r="N33" s="30">
        <f t="shared" si="5"/>
        <v>98.107080897466616</v>
      </c>
      <c r="O33" s="30">
        <f t="shared" si="6"/>
        <v>0</v>
      </c>
      <c r="P33" s="30">
        <f t="shared" si="7"/>
        <v>99.300826998684585</v>
      </c>
      <c r="Q33" s="36"/>
    </row>
    <row r="34" spans="1:17">
      <c r="A34" s="28" t="s">
        <v>24</v>
      </c>
      <c r="B34" s="29">
        <v>289</v>
      </c>
      <c r="C34" s="29">
        <v>2232</v>
      </c>
      <c r="D34" s="29">
        <v>15252</v>
      </c>
      <c r="E34" s="29">
        <v>258</v>
      </c>
      <c r="F34" s="29">
        <v>17742</v>
      </c>
      <c r="G34" s="29"/>
      <c r="H34" s="29">
        <v>18031</v>
      </c>
      <c r="I34" s="29">
        <v>17030.162161305503</v>
      </c>
      <c r="J34" s="30">
        <f t="shared" si="1"/>
        <v>1.6969891258971179</v>
      </c>
      <c r="K34" s="30">
        <f t="shared" si="2"/>
        <v>13.106158231842102</v>
      </c>
      <c r="L34" s="30">
        <f t="shared" si="3"/>
        <v>89.558747917587695</v>
      </c>
      <c r="M34" s="30">
        <f t="shared" si="4"/>
        <v>1.5149591504548665</v>
      </c>
      <c r="N34" s="30">
        <f t="shared" si="5"/>
        <v>104.17986529988465</v>
      </c>
      <c r="O34" s="30">
        <f t="shared" si="6"/>
        <v>0</v>
      </c>
      <c r="P34" s="30">
        <f t="shared" si="7"/>
        <v>105.87685442578179</v>
      </c>
      <c r="Q34" s="36"/>
    </row>
    <row r="35" spans="1:17">
      <c r="A35" s="28" t="s">
        <v>25</v>
      </c>
      <c r="B35" s="29">
        <v>25</v>
      </c>
      <c r="C35" s="29">
        <v>488</v>
      </c>
      <c r="D35" s="29">
        <v>1013</v>
      </c>
      <c r="E35" s="29">
        <v>126</v>
      </c>
      <c r="F35" s="29">
        <v>1627</v>
      </c>
      <c r="G35" s="29"/>
      <c r="H35" s="29">
        <v>1652</v>
      </c>
      <c r="I35" s="29">
        <v>1291.5444914925943</v>
      </c>
      <c r="J35" s="30">
        <f t="shared" si="1"/>
        <v>1.9356669603467043</v>
      </c>
      <c r="K35" s="30">
        <f t="shared" si="2"/>
        <v>37.784219065967676</v>
      </c>
      <c r="L35" s="30">
        <f t="shared" si="3"/>
        <v>78.433225233248464</v>
      </c>
      <c r="M35" s="30">
        <f t="shared" si="4"/>
        <v>9.75576148014739</v>
      </c>
      <c r="N35" s="30">
        <f t="shared" si="5"/>
        <v>125.97320577936352</v>
      </c>
      <c r="O35" s="30">
        <f t="shared" si="6"/>
        <v>0</v>
      </c>
      <c r="P35" s="30">
        <f t="shared" si="7"/>
        <v>127.90887273971023</v>
      </c>
      <c r="Q35" s="36"/>
    </row>
    <row r="36" spans="1:17">
      <c r="A36" s="28" t="s">
        <v>26</v>
      </c>
      <c r="B36" s="29">
        <v>25</v>
      </c>
      <c r="C36" s="29">
        <v>2910</v>
      </c>
      <c r="D36" s="29">
        <v>6588</v>
      </c>
      <c r="E36" s="29">
        <v>782</v>
      </c>
      <c r="F36" s="29">
        <v>10280</v>
      </c>
      <c r="G36" s="29"/>
      <c r="H36" s="29">
        <v>10305</v>
      </c>
      <c r="I36" s="29">
        <v>10280.145236583623</v>
      </c>
      <c r="J36" s="30">
        <f t="shared" si="1"/>
        <v>0.24318722571188295</v>
      </c>
      <c r="K36" s="30">
        <f t="shared" si="2"/>
        <v>28.306993072863179</v>
      </c>
      <c r="L36" s="30">
        <f t="shared" si="3"/>
        <v>64.084697719595397</v>
      </c>
      <c r="M36" s="30">
        <f t="shared" si="4"/>
        <v>7.6068964202676987</v>
      </c>
      <c r="N36" s="30">
        <f t="shared" si="5"/>
        <v>99.998587212726278</v>
      </c>
      <c r="O36" s="30">
        <f t="shared" si="6"/>
        <v>0</v>
      </c>
      <c r="P36" s="30">
        <f t="shared" si="7"/>
        <v>100.24177443843816</v>
      </c>
      <c r="Q36" s="36"/>
    </row>
    <row r="37" spans="1:17">
      <c r="A37" s="28" t="s">
        <v>27</v>
      </c>
      <c r="B37" s="29">
        <v>61</v>
      </c>
      <c r="C37" s="29">
        <v>2818</v>
      </c>
      <c r="D37" s="29">
        <v>5330</v>
      </c>
      <c r="E37" s="29">
        <v>144</v>
      </c>
      <c r="F37" s="29">
        <v>8292</v>
      </c>
      <c r="G37" s="29"/>
      <c r="H37" s="29">
        <v>8353</v>
      </c>
      <c r="I37" s="29">
        <v>7081.4011329500772</v>
      </c>
      <c r="J37" s="30">
        <f t="shared" si="1"/>
        <v>0.86141144746290765</v>
      </c>
      <c r="K37" s="30">
        <f t="shared" si="2"/>
        <v>39.794384572958585</v>
      </c>
      <c r="L37" s="30">
        <f t="shared" si="3"/>
        <v>75.267590409463892</v>
      </c>
      <c r="M37" s="30">
        <f t="shared" si="4"/>
        <v>2.0334958759780113</v>
      </c>
      <c r="N37" s="30">
        <f t="shared" si="5"/>
        <v>117.09547085840049</v>
      </c>
      <c r="O37" s="30">
        <f t="shared" si="6"/>
        <v>0</v>
      </c>
      <c r="P37" s="30">
        <f t="shared" si="7"/>
        <v>117.9568823058634</v>
      </c>
      <c r="Q37" s="36"/>
    </row>
    <row r="38" spans="1:17">
      <c r="A38" s="28" t="s">
        <v>28</v>
      </c>
      <c r="B38" s="29">
        <v>35</v>
      </c>
      <c r="C38" s="29">
        <v>8598</v>
      </c>
      <c r="D38" s="29">
        <v>19053</v>
      </c>
      <c r="E38" s="29">
        <v>2784</v>
      </c>
      <c r="F38" s="29">
        <v>30435</v>
      </c>
      <c r="G38" s="29"/>
      <c r="H38" s="29">
        <v>30470</v>
      </c>
      <c r="I38" s="29">
        <v>28991.305553537539</v>
      </c>
      <c r="J38" s="30">
        <f t="shared" si="1"/>
        <v>0.12072584980819974</v>
      </c>
      <c r="K38" s="30">
        <f t="shared" si="2"/>
        <v>29.657167332882896</v>
      </c>
      <c r="L38" s="30">
        <f t="shared" si="3"/>
        <v>65.719703325589421</v>
      </c>
      <c r="M38" s="30">
        <f t="shared" si="4"/>
        <v>9.6028790247436611</v>
      </c>
      <c r="N38" s="30">
        <f t="shared" si="5"/>
        <v>104.97974968321597</v>
      </c>
      <c r="O38" s="30">
        <f t="shared" si="6"/>
        <v>0</v>
      </c>
      <c r="P38" s="30">
        <f t="shared" si="7"/>
        <v>105.10047553302417</v>
      </c>
      <c r="Q38" s="36"/>
    </row>
    <row r="39" spans="1:17">
      <c r="A39" s="28" t="s">
        <v>29</v>
      </c>
      <c r="B39" s="29">
        <v>12</v>
      </c>
      <c r="C39" s="29">
        <v>2280</v>
      </c>
      <c r="D39" s="29">
        <v>7773</v>
      </c>
      <c r="E39" s="29">
        <v>535</v>
      </c>
      <c r="F39" s="29">
        <v>10588</v>
      </c>
      <c r="G39" s="29"/>
      <c r="H39" s="29">
        <v>10600</v>
      </c>
      <c r="I39" s="29">
        <v>10262.0186473705</v>
      </c>
      <c r="J39" s="30">
        <f t="shared" si="1"/>
        <v>0.1169360572451779</v>
      </c>
      <c r="K39" s="30">
        <f t="shared" si="2"/>
        <v>22.217850876583803</v>
      </c>
      <c r="L39" s="30">
        <f t="shared" si="3"/>
        <v>75.745331080564</v>
      </c>
      <c r="M39" s="30">
        <f t="shared" si="4"/>
        <v>5.213399218847516</v>
      </c>
      <c r="N39" s="30">
        <f t="shared" si="5"/>
        <v>103.17658117599531</v>
      </c>
      <c r="O39" s="30">
        <f t="shared" si="6"/>
        <v>0</v>
      </c>
      <c r="P39" s="30">
        <f t="shared" si="7"/>
        <v>103.29351723324049</v>
      </c>
      <c r="Q39" s="36"/>
    </row>
    <row r="40" spans="1:17">
      <c r="A40" s="28" t="s">
        <v>30</v>
      </c>
      <c r="B40" s="29">
        <v>135</v>
      </c>
      <c r="C40" s="29">
        <v>1510</v>
      </c>
      <c r="D40" s="29">
        <v>3009</v>
      </c>
      <c r="E40" s="29">
        <v>76</v>
      </c>
      <c r="F40" s="29">
        <v>4595</v>
      </c>
      <c r="G40" s="29"/>
      <c r="H40" s="29">
        <v>4730</v>
      </c>
      <c r="I40" s="29">
        <v>5382.4189879170226</v>
      </c>
      <c r="J40" s="30">
        <f t="shared" si="1"/>
        <v>2.508165943659554</v>
      </c>
      <c r="K40" s="30">
        <f t="shared" si="2"/>
        <v>28.054300555006861</v>
      </c>
      <c r="L40" s="30">
        <f t="shared" si="3"/>
        <v>55.904232033122945</v>
      </c>
      <c r="M40" s="30">
        <f t="shared" si="4"/>
        <v>1.4120045312453784</v>
      </c>
      <c r="N40" s="30">
        <f t="shared" si="5"/>
        <v>85.370537119375186</v>
      </c>
      <c r="O40" s="30">
        <f t="shared" si="6"/>
        <v>0</v>
      </c>
      <c r="P40" s="30">
        <f t="shared" si="7"/>
        <v>87.878703063034735</v>
      </c>
      <c r="Q40" s="36"/>
    </row>
    <row r="41" spans="1:17">
      <c r="A41" s="28" t="s">
        <v>31</v>
      </c>
      <c r="B41" s="29">
        <v>467</v>
      </c>
      <c r="C41" s="29">
        <v>2081</v>
      </c>
      <c r="D41" s="29">
        <v>13292</v>
      </c>
      <c r="E41" s="29">
        <v>174</v>
      </c>
      <c r="F41" s="29">
        <v>15547</v>
      </c>
      <c r="G41" s="29"/>
      <c r="H41" s="29">
        <v>16014</v>
      </c>
      <c r="I41" s="29">
        <v>15090.741458396871</v>
      </c>
      <c r="J41" s="30">
        <f t="shared" si="1"/>
        <v>3.0946126887632106</v>
      </c>
      <c r="K41" s="30">
        <f t="shared" si="2"/>
        <v>13.789912216951267</v>
      </c>
      <c r="L41" s="30">
        <f t="shared" si="3"/>
        <v>88.0804964861683</v>
      </c>
      <c r="M41" s="30">
        <f t="shared" si="4"/>
        <v>1.1530248561987124</v>
      </c>
      <c r="N41" s="30">
        <f t="shared" si="5"/>
        <v>103.02343355931829</v>
      </c>
      <c r="O41" s="30">
        <f t="shared" si="6"/>
        <v>0</v>
      </c>
      <c r="P41" s="30">
        <f t="shared" si="7"/>
        <v>106.1180462480815</v>
      </c>
      <c r="Q41" s="36"/>
    </row>
    <row r="42" spans="1:17">
      <c r="A42" s="28" t="s">
        <v>32</v>
      </c>
      <c r="B42" s="29">
        <v>7</v>
      </c>
      <c r="C42" s="29">
        <v>3054</v>
      </c>
      <c r="D42" s="29">
        <v>11931</v>
      </c>
      <c r="E42" s="29">
        <v>1417</v>
      </c>
      <c r="F42" s="29">
        <v>16402</v>
      </c>
      <c r="G42" s="29"/>
      <c r="H42" s="29">
        <v>16409</v>
      </c>
      <c r="I42" s="29">
        <v>14377.09698579436</v>
      </c>
      <c r="J42" s="30">
        <f t="shared" si="1"/>
        <v>4.868854962108498E-2</v>
      </c>
      <c r="K42" s="30">
        <f t="shared" si="2"/>
        <v>21.242118648970504</v>
      </c>
      <c r="L42" s="30">
        <f t="shared" si="3"/>
        <v>82.986155075594979</v>
      </c>
      <c r="M42" s="30">
        <f t="shared" si="4"/>
        <v>9.8559535447253452</v>
      </c>
      <c r="N42" s="30">
        <f t="shared" si="5"/>
        <v>114.08422726929084</v>
      </c>
      <c r="O42" s="30">
        <f t="shared" si="6"/>
        <v>0</v>
      </c>
      <c r="P42" s="30">
        <f t="shared" si="7"/>
        <v>114.13291581891191</v>
      </c>
      <c r="Q42" s="36"/>
    </row>
    <row r="43" spans="1:17">
      <c r="A43" s="28" t="s">
        <v>33</v>
      </c>
      <c r="B43" s="29">
        <v>13</v>
      </c>
      <c r="C43" s="29">
        <v>2732</v>
      </c>
      <c r="D43" s="29">
        <v>8525</v>
      </c>
      <c r="E43" s="29">
        <v>401</v>
      </c>
      <c r="F43" s="29">
        <v>11658</v>
      </c>
      <c r="G43" s="29"/>
      <c r="H43" s="29">
        <v>11671</v>
      </c>
      <c r="I43" s="29">
        <v>10468.917672486274</v>
      </c>
      <c r="J43" s="30">
        <f t="shared" si="1"/>
        <v>0.12417711559778288</v>
      </c>
      <c r="K43" s="30">
        <f t="shared" si="2"/>
        <v>26.096298447164827</v>
      </c>
      <c r="L43" s="30">
        <f t="shared" si="3"/>
        <v>81.431531574699918</v>
      </c>
      <c r="M43" s="30">
        <f t="shared" si="4"/>
        <v>3.8303864119008408</v>
      </c>
      <c r="N43" s="30">
        <f t="shared" si="5"/>
        <v>111.35821643376561</v>
      </c>
      <c r="O43" s="30">
        <f t="shared" si="6"/>
        <v>0</v>
      </c>
      <c r="P43" s="30">
        <f t="shared" si="7"/>
        <v>111.48239354936338</v>
      </c>
      <c r="Q43" s="36"/>
    </row>
    <row r="44" spans="1:17">
      <c r="A44" s="28" t="s">
        <v>34</v>
      </c>
      <c r="B44" s="29">
        <v>34</v>
      </c>
      <c r="C44" s="29">
        <v>3444</v>
      </c>
      <c r="D44" s="29">
        <v>11303</v>
      </c>
      <c r="E44" s="29">
        <v>578</v>
      </c>
      <c r="F44" s="29">
        <v>15325</v>
      </c>
      <c r="G44" s="29">
        <v>1124</v>
      </c>
      <c r="H44" s="29">
        <v>16483</v>
      </c>
      <c r="I44" s="29">
        <v>16224.382212440709</v>
      </c>
      <c r="J44" s="30">
        <f t="shared" si="1"/>
        <v>0.20956113801318801</v>
      </c>
      <c r="K44" s="30">
        <f t="shared" si="2"/>
        <v>21.227310568159396</v>
      </c>
      <c r="L44" s="30">
        <f t="shared" si="3"/>
        <v>69.666751263619531</v>
      </c>
      <c r="M44" s="30">
        <f t="shared" si="4"/>
        <v>3.5625393462241957</v>
      </c>
      <c r="N44" s="30">
        <f t="shared" si="5"/>
        <v>94.456601178003126</v>
      </c>
      <c r="O44" s="30">
        <f t="shared" si="6"/>
        <v>6.9278446802006854</v>
      </c>
      <c r="P44" s="30">
        <f t="shared" si="7"/>
        <v>101.59400699621699</v>
      </c>
      <c r="Q44" s="36"/>
    </row>
    <row r="45" spans="1:17">
      <c r="A45" s="28" t="s">
        <v>35</v>
      </c>
      <c r="B45" s="29">
        <v>22</v>
      </c>
      <c r="C45" s="29">
        <v>363</v>
      </c>
      <c r="D45" s="29">
        <v>321</v>
      </c>
      <c r="E45" s="29"/>
      <c r="F45" s="29">
        <v>684</v>
      </c>
      <c r="G45" s="29"/>
      <c r="H45" s="29">
        <v>706</v>
      </c>
      <c r="I45" s="29">
        <v>690.31143217363865</v>
      </c>
      <c r="J45" s="30">
        <f t="shared" si="1"/>
        <v>3.1869673562737977</v>
      </c>
      <c r="K45" s="30">
        <f t="shared" si="2"/>
        <v>52.584961378517662</v>
      </c>
      <c r="L45" s="30">
        <f t="shared" si="3"/>
        <v>46.500750971085864</v>
      </c>
      <c r="M45" s="30">
        <f t="shared" si="4"/>
        <v>0</v>
      </c>
      <c r="N45" s="30">
        <f t="shared" si="5"/>
        <v>99.085712349603511</v>
      </c>
      <c r="O45" s="30">
        <f t="shared" si="6"/>
        <v>0</v>
      </c>
      <c r="P45" s="30">
        <f t="shared" si="7"/>
        <v>102.27267970587732</v>
      </c>
      <c r="Q45" s="36"/>
    </row>
    <row r="46" spans="1:17">
      <c r="A46" s="28" t="s">
        <v>36</v>
      </c>
      <c r="B46" s="29">
        <v>119</v>
      </c>
      <c r="C46" s="29">
        <v>3445</v>
      </c>
      <c r="D46" s="29">
        <v>7310</v>
      </c>
      <c r="E46" s="29">
        <v>331</v>
      </c>
      <c r="F46" s="29">
        <v>11086</v>
      </c>
      <c r="G46" s="29"/>
      <c r="H46" s="29">
        <v>11205</v>
      </c>
      <c r="I46" s="29">
        <v>10013.389801903477</v>
      </c>
      <c r="J46" s="30">
        <f t="shared" si="1"/>
        <v>1.1884087442334355</v>
      </c>
      <c r="K46" s="30">
        <f t="shared" si="2"/>
        <v>34.403933814152815</v>
      </c>
      <c r="L46" s="30">
        <f t="shared" si="3"/>
        <v>73.002251431482463</v>
      </c>
      <c r="M46" s="30">
        <f t="shared" si="4"/>
        <v>3.3055739020274548</v>
      </c>
      <c r="N46" s="30">
        <f t="shared" si="5"/>
        <v>110.71175914766273</v>
      </c>
      <c r="O46" s="30">
        <f t="shared" si="6"/>
        <v>0</v>
      </c>
      <c r="P46" s="30">
        <f t="shared" si="7"/>
        <v>111.90016789189616</v>
      </c>
      <c r="Q46" s="36"/>
    </row>
    <row r="47" spans="1:17">
      <c r="A47" s="28" t="s">
        <v>37</v>
      </c>
      <c r="B47" s="29"/>
      <c r="C47" s="29">
        <v>162</v>
      </c>
      <c r="D47" s="29">
        <v>452</v>
      </c>
      <c r="E47" s="29"/>
      <c r="F47" s="29">
        <v>614</v>
      </c>
      <c r="G47" s="29"/>
      <c r="H47" s="29">
        <v>614</v>
      </c>
      <c r="I47" s="29">
        <v>646.691756793183</v>
      </c>
      <c r="J47" s="30">
        <f t="shared" si="1"/>
        <v>0</v>
      </c>
      <c r="K47" s="30">
        <f t="shared" si="2"/>
        <v>25.050574450388247</v>
      </c>
      <c r="L47" s="30">
        <f t="shared" si="3"/>
        <v>69.894195380095596</v>
      </c>
      <c r="M47" s="30">
        <f t="shared" si="4"/>
        <v>0</v>
      </c>
      <c r="N47" s="30">
        <f t="shared" si="5"/>
        <v>94.94476983048385</v>
      </c>
      <c r="O47" s="30">
        <f t="shared" si="6"/>
        <v>0</v>
      </c>
      <c r="P47" s="30">
        <f t="shared" si="7"/>
        <v>94.94476983048385</v>
      </c>
      <c r="Q47" s="36"/>
    </row>
    <row r="48" spans="1:17">
      <c r="A48" s="28" t="s">
        <v>38</v>
      </c>
      <c r="B48" s="29">
        <v>31</v>
      </c>
      <c r="C48" s="29">
        <v>8827</v>
      </c>
      <c r="D48" s="29">
        <v>16037</v>
      </c>
      <c r="E48" s="29">
        <v>1135</v>
      </c>
      <c r="F48" s="29">
        <v>25999</v>
      </c>
      <c r="G48" s="29"/>
      <c r="H48" s="29">
        <v>26030</v>
      </c>
      <c r="I48" s="29">
        <v>23251.529693235832</v>
      </c>
      <c r="J48" s="30">
        <f t="shared" si="1"/>
        <v>0.13332456147613503</v>
      </c>
      <c r="K48" s="30">
        <f t="shared" si="2"/>
        <v>37.963093682253032</v>
      </c>
      <c r="L48" s="30">
        <f t="shared" si="3"/>
        <v>68.971806206218631</v>
      </c>
      <c r="M48" s="30">
        <f t="shared" si="4"/>
        <v>4.8813992669488151</v>
      </c>
      <c r="N48" s="30">
        <f t="shared" si="5"/>
        <v>111.81629915542048</v>
      </c>
      <c r="O48" s="30">
        <f t="shared" si="6"/>
        <v>0</v>
      </c>
      <c r="P48" s="30">
        <f t="shared" si="7"/>
        <v>111.94962371689661</v>
      </c>
      <c r="Q48" s="36"/>
    </row>
    <row r="49" spans="1:17">
      <c r="A49" s="28" t="s">
        <v>39</v>
      </c>
      <c r="B49" s="29">
        <v>9</v>
      </c>
      <c r="C49" s="29">
        <v>349</v>
      </c>
      <c r="D49" s="29">
        <v>1020</v>
      </c>
      <c r="E49" s="29"/>
      <c r="F49" s="29">
        <v>1369</v>
      </c>
      <c r="G49" s="29"/>
      <c r="H49" s="29">
        <v>1378</v>
      </c>
      <c r="I49" s="29">
        <v>1286.3064049042991</v>
      </c>
      <c r="J49" s="30">
        <f t="shared" si="1"/>
        <v>0.69967777239433071</v>
      </c>
      <c r="K49" s="30">
        <f t="shared" si="2"/>
        <v>27.131949173957935</v>
      </c>
      <c r="L49" s="30">
        <f t="shared" si="3"/>
        <v>79.296814204690818</v>
      </c>
      <c r="M49" s="30">
        <f t="shared" si="4"/>
        <v>0</v>
      </c>
      <c r="N49" s="30">
        <f t="shared" si="5"/>
        <v>106.42876337864875</v>
      </c>
      <c r="O49" s="30">
        <f t="shared" si="6"/>
        <v>0</v>
      </c>
      <c r="P49" s="30">
        <f t="shared" si="7"/>
        <v>107.12844115104308</v>
      </c>
      <c r="Q49" s="36"/>
    </row>
    <row r="50" spans="1:17">
      <c r="A50" s="28" t="s">
        <v>40</v>
      </c>
      <c r="B50" s="29">
        <v>19</v>
      </c>
      <c r="C50" s="29">
        <v>752</v>
      </c>
      <c r="D50" s="29">
        <v>2995</v>
      </c>
      <c r="E50" s="29">
        <v>208</v>
      </c>
      <c r="F50" s="29">
        <v>3955</v>
      </c>
      <c r="G50" s="29"/>
      <c r="H50" s="29">
        <v>3974</v>
      </c>
      <c r="I50" s="29">
        <v>3568.6173820358458</v>
      </c>
      <c r="J50" s="30">
        <f t="shared" si="1"/>
        <v>0.53241908464730869</v>
      </c>
      <c r="K50" s="30">
        <f t="shared" si="2"/>
        <v>21.072586929198742</v>
      </c>
      <c r="L50" s="30">
        <f t="shared" si="3"/>
        <v>83.926060974667863</v>
      </c>
      <c r="M50" s="30">
        <f t="shared" si="4"/>
        <v>5.8285878740336949</v>
      </c>
      <c r="N50" s="30">
        <f t="shared" si="5"/>
        <v>110.8272357779003</v>
      </c>
      <c r="O50" s="30">
        <f t="shared" si="6"/>
        <v>0</v>
      </c>
      <c r="P50" s="30">
        <f t="shared" si="7"/>
        <v>111.35965486254761</v>
      </c>
      <c r="Q50" s="36"/>
    </row>
    <row r="51" spans="1:17">
      <c r="A51" s="28" t="s">
        <v>41</v>
      </c>
      <c r="B51" s="29">
        <v>18</v>
      </c>
      <c r="C51" s="29">
        <v>997</v>
      </c>
      <c r="D51" s="29">
        <v>1439</v>
      </c>
      <c r="E51" s="29"/>
      <c r="F51" s="29">
        <v>2436</v>
      </c>
      <c r="G51" s="29"/>
      <c r="H51" s="29">
        <v>2454</v>
      </c>
      <c r="I51" s="29">
        <v>2753.2928721687872</v>
      </c>
      <c r="J51" s="30">
        <f t="shared" si="1"/>
        <v>0.65376263389739864</v>
      </c>
      <c r="K51" s="30">
        <f t="shared" si="2"/>
        <v>36.211185888650363</v>
      </c>
      <c r="L51" s="30">
        <f t="shared" si="3"/>
        <v>52.264690565464257</v>
      </c>
      <c r="M51" s="30">
        <f t="shared" si="4"/>
        <v>0</v>
      </c>
      <c r="N51" s="30">
        <f t="shared" si="5"/>
        <v>88.475876454114612</v>
      </c>
      <c r="O51" s="30">
        <f t="shared" si="6"/>
        <v>0</v>
      </c>
      <c r="P51" s="30">
        <f t="shared" si="7"/>
        <v>89.129639088012013</v>
      </c>
      <c r="Q51" s="36"/>
    </row>
    <row r="52" spans="1:17">
      <c r="A52" s="28" t="s">
        <v>42</v>
      </c>
      <c r="B52" s="29">
        <v>9</v>
      </c>
      <c r="C52" s="29">
        <v>1156</v>
      </c>
      <c r="D52" s="29">
        <v>3995</v>
      </c>
      <c r="E52" s="29">
        <v>311</v>
      </c>
      <c r="F52" s="29">
        <v>5462</v>
      </c>
      <c r="G52" s="29"/>
      <c r="H52" s="29">
        <v>5471</v>
      </c>
      <c r="I52" s="29">
        <v>6835.3369393608536</v>
      </c>
      <c r="J52" s="30">
        <f t="shared" si="1"/>
        <v>0.13166871040656491</v>
      </c>
      <c r="K52" s="30">
        <f t="shared" si="2"/>
        <v>16.912114358887671</v>
      </c>
      <c r="L52" s="30">
        <f t="shared" si="3"/>
        <v>58.446277563802987</v>
      </c>
      <c r="M52" s="30">
        <f t="shared" si="4"/>
        <v>4.5498854373824091</v>
      </c>
      <c r="N52" s="30">
        <f t="shared" si="5"/>
        <v>79.908277360073072</v>
      </c>
      <c r="O52" s="30">
        <f t="shared" si="6"/>
        <v>0</v>
      </c>
      <c r="P52" s="30">
        <f t="shared" si="7"/>
        <v>80.03994607047963</v>
      </c>
      <c r="Q52" s="36"/>
    </row>
    <row r="53" spans="1:17">
      <c r="A53" s="28" t="s">
        <v>43</v>
      </c>
      <c r="B53" s="29">
        <v>57</v>
      </c>
      <c r="C53" s="29">
        <v>5937</v>
      </c>
      <c r="D53" s="29">
        <v>10237</v>
      </c>
      <c r="E53" s="29">
        <v>336</v>
      </c>
      <c r="F53" s="29">
        <v>16510</v>
      </c>
      <c r="G53" s="29"/>
      <c r="H53" s="29">
        <v>16567</v>
      </c>
      <c r="I53" s="29">
        <v>15637.538437558382</v>
      </c>
      <c r="J53" s="30">
        <f t="shared" si="1"/>
        <v>0.36450749731234477</v>
      </c>
      <c r="K53" s="30">
        <f t="shared" si="2"/>
        <v>37.96633353584896</v>
      </c>
      <c r="L53" s="30">
        <f t="shared" si="3"/>
        <v>65.464267543622341</v>
      </c>
      <c r="M53" s="30">
        <f t="shared" si="4"/>
        <v>2.1486757736306639</v>
      </c>
      <c r="N53" s="30">
        <f t="shared" si="5"/>
        <v>105.57927685310197</v>
      </c>
      <c r="O53" s="30">
        <f t="shared" si="6"/>
        <v>0</v>
      </c>
      <c r="P53" s="30">
        <f t="shared" si="7"/>
        <v>105.94378435041432</v>
      </c>
      <c r="Q53" s="36"/>
    </row>
    <row r="54" spans="1:17">
      <c r="A54" s="28" t="s">
        <v>44</v>
      </c>
      <c r="B54" s="29">
        <v>23</v>
      </c>
      <c r="C54" s="29">
        <v>1243</v>
      </c>
      <c r="D54" s="29">
        <v>1392</v>
      </c>
      <c r="E54" s="29"/>
      <c r="F54" s="29">
        <v>2635</v>
      </c>
      <c r="G54" s="29"/>
      <c r="H54" s="29">
        <v>2658</v>
      </c>
      <c r="I54" s="29">
        <v>2759.0424421225407</v>
      </c>
      <c r="J54" s="30">
        <f t="shared" si="1"/>
        <v>0.8336225513916351</v>
      </c>
      <c r="K54" s="30">
        <f t="shared" si="2"/>
        <v>45.051862233904451</v>
      </c>
      <c r="L54" s="30">
        <f t="shared" si="3"/>
        <v>50.452286588572001</v>
      </c>
      <c r="M54" s="30">
        <f t="shared" si="4"/>
        <v>0</v>
      </c>
      <c r="N54" s="30">
        <f t="shared" si="5"/>
        <v>95.504148822476452</v>
      </c>
      <c r="O54" s="30">
        <f t="shared" si="6"/>
        <v>0</v>
      </c>
      <c r="P54" s="30">
        <f t="shared" si="7"/>
        <v>96.33777137386808</v>
      </c>
      <c r="Q54" s="36"/>
    </row>
    <row r="55" spans="1:17">
      <c r="A55" s="28" t="s">
        <v>45</v>
      </c>
      <c r="B55" s="29"/>
      <c r="C55" s="29">
        <v>976</v>
      </c>
      <c r="D55" s="29">
        <v>6467</v>
      </c>
      <c r="E55" s="29">
        <v>155</v>
      </c>
      <c r="F55" s="29">
        <v>7598</v>
      </c>
      <c r="G55" s="29"/>
      <c r="H55" s="29">
        <v>7598</v>
      </c>
      <c r="I55" s="29">
        <v>7141.3825265876285</v>
      </c>
      <c r="J55" s="30">
        <f t="shared" si="1"/>
        <v>0</v>
      </c>
      <c r="K55" s="30">
        <f t="shared" si="2"/>
        <v>13.666821464419757</v>
      </c>
      <c r="L55" s="30">
        <f t="shared" si="3"/>
        <v>90.556695092625588</v>
      </c>
      <c r="M55" s="30">
        <f t="shared" si="4"/>
        <v>2.1704480809273181</v>
      </c>
      <c r="N55" s="30">
        <f t="shared" si="5"/>
        <v>106.39396463797266</v>
      </c>
      <c r="O55" s="30">
        <f t="shared" si="6"/>
        <v>0</v>
      </c>
      <c r="P55" s="30">
        <f t="shared" si="7"/>
        <v>106.39396463797266</v>
      </c>
      <c r="Q55" s="36"/>
    </row>
    <row r="56" spans="1:17">
      <c r="A56" s="28" t="s">
        <v>46</v>
      </c>
      <c r="B56" s="29">
        <v>76</v>
      </c>
      <c r="C56" s="29">
        <v>661</v>
      </c>
      <c r="D56" s="29">
        <v>720</v>
      </c>
      <c r="E56" s="29"/>
      <c r="F56" s="29">
        <v>1381</v>
      </c>
      <c r="G56" s="29"/>
      <c r="H56" s="29">
        <v>1457</v>
      </c>
      <c r="I56" s="29">
        <v>1619.8306050906028</v>
      </c>
      <c r="J56" s="30">
        <f t="shared" si="1"/>
        <v>4.691848626711745</v>
      </c>
      <c r="K56" s="30">
        <f t="shared" si="2"/>
        <v>40.806736082321891</v>
      </c>
      <c r="L56" s="30">
        <f t="shared" si="3"/>
        <v>44.449092253058637</v>
      </c>
      <c r="M56" s="30">
        <f t="shared" si="4"/>
        <v>0</v>
      </c>
      <c r="N56" s="30">
        <f t="shared" si="5"/>
        <v>85.255828335380528</v>
      </c>
      <c r="O56" s="30">
        <f t="shared" si="6"/>
        <v>0</v>
      </c>
      <c r="P56" s="30">
        <f t="shared" si="7"/>
        <v>89.947676962092274</v>
      </c>
      <c r="Q56" s="36"/>
    </row>
    <row r="57" spans="1:17">
      <c r="A57" s="28" t="s">
        <v>47</v>
      </c>
      <c r="B57" s="29">
        <v>112</v>
      </c>
      <c r="C57" s="29">
        <v>2121</v>
      </c>
      <c r="D57" s="29">
        <v>5526</v>
      </c>
      <c r="E57" s="29">
        <v>256</v>
      </c>
      <c r="F57" s="29">
        <v>7903</v>
      </c>
      <c r="G57" s="29"/>
      <c r="H57" s="29">
        <v>8015</v>
      </c>
      <c r="I57" s="29">
        <v>7490.6673410591284</v>
      </c>
      <c r="J57" s="30">
        <f t="shared" si="1"/>
        <v>1.4951938846100723</v>
      </c>
      <c r="K57" s="30">
        <f t="shared" si="2"/>
        <v>28.315234189803245</v>
      </c>
      <c r="L57" s="30">
        <f t="shared" si="3"/>
        <v>73.771798271029112</v>
      </c>
      <c r="M57" s="30">
        <f t="shared" si="4"/>
        <v>3.4175860219658802</v>
      </c>
      <c r="N57" s="30">
        <f t="shared" si="5"/>
        <v>105.50461848279824</v>
      </c>
      <c r="O57" s="30">
        <f t="shared" si="6"/>
        <v>0</v>
      </c>
      <c r="P57" s="30">
        <f t="shared" si="7"/>
        <v>106.9998123674083</v>
      </c>
      <c r="Q57" s="36"/>
    </row>
    <row r="58" spans="1:17" ht="16.5" thickBot="1">
      <c r="A58" s="23"/>
    </row>
    <row r="59" spans="1:17" ht="15" customHeight="1" thickBot="1">
      <c r="A59" s="73" t="s">
        <v>107</v>
      </c>
      <c r="B59" s="74" t="s">
        <v>64</v>
      </c>
      <c r="C59" s="74"/>
      <c r="D59" s="74"/>
      <c r="E59" s="74"/>
      <c r="F59" s="74"/>
      <c r="G59" s="74"/>
      <c r="H59" s="74"/>
      <c r="I59" s="74" t="s">
        <v>106</v>
      </c>
      <c r="J59" s="74" t="s">
        <v>65</v>
      </c>
      <c r="K59" s="74"/>
      <c r="L59" s="74"/>
      <c r="M59" s="74"/>
      <c r="N59" s="74"/>
      <c r="O59" s="74"/>
      <c r="P59" s="74"/>
      <c r="Q59" s="37"/>
    </row>
    <row r="60" spans="1:17" ht="15" customHeight="1" thickBot="1">
      <c r="A60" s="73"/>
      <c r="B60" s="76" t="s">
        <v>56</v>
      </c>
      <c r="C60" s="73" t="s">
        <v>58</v>
      </c>
      <c r="D60" s="73"/>
      <c r="E60" s="73"/>
      <c r="F60" s="73"/>
      <c r="G60" s="75" t="s">
        <v>62</v>
      </c>
      <c r="H60" s="74" t="s">
        <v>63</v>
      </c>
      <c r="I60" s="74"/>
      <c r="J60" s="76" t="s">
        <v>56</v>
      </c>
      <c r="K60" s="73" t="s">
        <v>58</v>
      </c>
      <c r="L60" s="73"/>
      <c r="M60" s="73"/>
      <c r="N60" s="73"/>
      <c r="O60" s="75" t="s">
        <v>62</v>
      </c>
      <c r="P60" s="74" t="s">
        <v>63</v>
      </c>
      <c r="Q60" s="37"/>
    </row>
    <row r="61" spans="1:17" ht="26.25" thickBot="1">
      <c r="A61" s="73"/>
      <c r="B61" s="75" t="s">
        <v>57</v>
      </c>
      <c r="C61" s="75" t="s">
        <v>59</v>
      </c>
      <c r="D61" s="75" t="s">
        <v>69</v>
      </c>
      <c r="E61" s="75" t="s">
        <v>60</v>
      </c>
      <c r="F61" s="75" t="s">
        <v>61</v>
      </c>
      <c r="G61" s="75" t="s">
        <v>59</v>
      </c>
      <c r="H61" s="74"/>
      <c r="I61" s="74"/>
      <c r="J61" s="75" t="s">
        <v>57</v>
      </c>
      <c r="K61" s="75" t="s">
        <v>59</v>
      </c>
      <c r="L61" s="75" t="s">
        <v>69</v>
      </c>
      <c r="M61" s="75" t="s">
        <v>60</v>
      </c>
      <c r="N61" s="75" t="s">
        <v>61</v>
      </c>
      <c r="O61" s="75" t="s">
        <v>59</v>
      </c>
      <c r="P61" s="74"/>
      <c r="Q61" s="37"/>
    </row>
    <row r="62" spans="1:17">
      <c r="A62" s="31" t="s">
        <v>1</v>
      </c>
      <c r="B62" s="32">
        <v>3123</v>
      </c>
      <c r="C62" s="32">
        <v>163426</v>
      </c>
      <c r="D62" s="32">
        <v>469645</v>
      </c>
      <c r="E62" s="32">
        <v>70675</v>
      </c>
      <c r="F62" s="32">
        <v>703746</v>
      </c>
      <c r="G62" s="32">
        <v>1170</v>
      </c>
      <c r="H62" s="32">
        <v>708039</v>
      </c>
      <c r="I62" s="32">
        <v>684670</v>
      </c>
      <c r="J62" s="33">
        <f>+B62/$I62*100</f>
        <v>0.45613215125534928</v>
      </c>
      <c r="K62" s="33">
        <f t="shared" ref="K62:P62" si="8">+C62/$I62*100</f>
        <v>23.869309302291615</v>
      </c>
      <c r="L62" s="33">
        <f t="shared" si="8"/>
        <v>68.594359326390816</v>
      </c>
      <c r="M62" s="33">
        <f t="shared" si="8"/>
        <v>10.322491127112333</v>
      </c>
      <c r="N62" s="33">
        <f t="shared" si="8"/>
        <v>102.78615975579477</v>
      </c>
      <c r="O62" s="33">
        <f t="shared" si="8"/>
        <v>0.17088524398615393</v>
      </c>
      <c r="P62" s="33">
        <f t="shared" si="8"/>
        <v>103.41317715103627</v>
      </c>
      <c r="Q62" s="36"/>
    </row>
    <row r="63" spans="1:17">
      <c r="A63" s="28" t="s">
        <v>48</v>
      </c>
      <c r="B63" s="29">
        <v>1164</v>
      </c>
      <c r="C63" s="29">
        <v>15006</v>
      </c>
      <c r="D63" s="29">
        <v>48010</v>
      </c>
      <c r="E63" s="29">
        <v>3198</v>
      </c>
      <c r="F63" s="29">
        <v>66214</v>
      </c>
      <c r="G63" s="29"/>
      <c r="H63" s="29">
        <v>67378</v>
      </c>
      <c r="I63" s="29">
        <v>65366.930131090056</v>
      </c>
      <c r="J63" s="30">
        <f t="shared" ref="J63:J70" si="9">+B63/$I63*100</f>
        <v>1.7807169430561556</v>
      </c>
      <c r="K63" s="30">
        <f t="shared" ref="K63:K70" si="10">+C63/$I63*100</f>
        <v>22.956562240120853</v>
      </c>
      <c r="L63" s="30">
        <f t="shared" ref="L63:L70" si="11">+D63/$I63*100</f>
        <v>73.446924773304161</v>
      </c>
      <c r="M63" s="30">
        <f t="shared" ref="M63:M70" si="12">+E63/$I63*100</f>
        <v>4.8923821167470667</v>
      </c>
      <c r="N63" s="30">
        <f t="shared" ref="N63:N70" si="13">+F63/$I63*100</f>
        <v>101.29586913017208</v>
      </c>
      <c r="O63" s="30">
        <f t="shared" ref="O63:O70" si="14">+G63/$I63*100</f>
        <v>0</v>
      </c>
      <c r="P63" s="30">
        <f t="shared" ref="P63:P70" si="15">+H63/$I63*100</f>
        <v>103.07658607322823</v>
      </c>
      <c r="Q63" s="36"/>
    </row>
    <row r="64" spans="1:17">
      <c r="A64" s="28" t="s">
        <v>49</v>
      </c>
      <c r="B64" s="29">
        <v>186</v>
      </c>
      <c r="C64" s="29">
        <v>10467</v>
      </c>
      <c r="D64" s="29">
        <v>27035</v>
      </c>
      <c r="E64" s="29">
        <v>979</v>
      </c>
      <c r="F64" s="29">
        <v>38481</v>
      </c>
      <c r="G64" s="29">
        <v>1124</v>
      </c>
      <c r="H64" s="29">
        <v>39791</v>
      </c>
      <c r="I64" s="29">
        <v>38484.329440130474</v>
      </c>
      <c r="J64" s="30">
        <f t="shared" si="9"/>
        <v>0.48331360505932053</v>
      </c>
      <c r="K64" s="30">
        <f t="shared" si="10"/>
        <v>27.198083355676921</v>
      </c>
      <c r="L64" s="30">
        <f t="shared" si="11"/>
        <v>70.249372649348004</v>
      </c>
      <c r="M64" s="30">
        <f t="shared" si="12"/>
        <v>2.5438925771670688</v>
      </c>
      <c r="N64" s="30">
        <f t="shared" si="13"/>
        <v>99.991348582192003</v>
      </c>
      <c r="O64" s="30">
        <f t="shared" si="14"/>
        <v>2.920669312293958</v>
      </c>
      <c r="P64" s="30">
        <f t="shared" si="15"/>
        <v>103.39533149954528</v>
      </c>
      <c r="Q64" s="36"/>
    </row>
    <row r="65" spans="1:17">
      <c r="A65" s="28" t="s">
        <v>50</v>
      </c>
      <c r="B65" s="29">
        <v>176</v>
      </c>
      <c r="C65" s="29">
        <v>34508</v>
      </c>
      <c r="D65" s="29">
        <v>114214</v>
      </c>
      <c r="E65" s="29">
        <v>34706</v>
      </c>
      <c r="F65" s="29">
        <v>183428</v>
      </c>
      <c r="G65" s="29">
        <v>46</v>
      </c>
      <c r="H65" s="29">
        <v>183650</v>
      </c>
      <c r="I65" s="29">
        <v>183476.4745659481</v>
      </c>
      <c r="J65" s="30">
        <f t="shared" si="9"/>
        <v>9.5925104521636759E-2</v>
      </c>
      <c r="K65" s="30">
        <f t="shared" si="10"/>
        <v>18.807860834276372</v>
      </c>
      <c r="L65" s="30">
        <f t="shared" si="11"/>
        <v>62.249942544512614</v>
      </c>
      <c r="M65" s="30">
        <f t="shared" si="12"/>
        <v>18.915776576863212</v>
      </c>
      <c r="N65" s="30">
        <f t="shared" si="13"/>
        <v>99.973579955652198</v>
      </c>
      <c r="O65" s="30">
        <f t="shared" si="14"/>
        <v>2.507133413633688E-2</v>
      </c>
      <c r="P65" s="30">
        <f t="shared" si="15"/>
        <v>100.09457639431018</v>
      </c>
      <c r="Q65" s="36"/>
    </row>
    <row r="66" spans="1:17">
      <c r="A66" s="28" t="s">
        <v>51</v>
      </c>
      <c r="B66" s="29">
        <v>389</v>
      </c>
      <c r="C66" s="29">
        <v>25933</v>
      </c>
      <c r="D66" s="29">
        <v>57278</v>
      </c>
      <c r="E66" s="29">
        <v>4702</v>
      </c>
      <c r="F66" s="29">
        <v>87913</v>
      </c>
      <c r="G66" s="29"/>
      <c r="H66" s="29">
        <v>88302</v>
      </c>
      <c r="I66" s="29">
        <v>79585.39572037381</v>
      </c>
      <c r="J66" s="30">
        <f t="shared" si="9"/>
        <v>0.4887831447955171</v>
      </c>
      <c r="K66" s="30">
        <f t="shared" si="10"/>
        <v>32.585124149054359</v>
      </c>
      <c r="L66" s="30">
        <f t="shared" si="11"/>
        <v>71.970490919274113</v>
      </c>
      <c r="M66" s="30">
        <f t="shared" si="12"/>
        <v>5.90811914351805</v>
      </c>
      <c r="N66" s="30">
        <f t="shared" si="13"/>
        <v>110.46373421184651</v>
      </c>
      <c r="O66" s="30">
        <f t="shared" si="14"/>
        <v>0</v>
      </c>
      <c r="P66" s="30">
        <f t="shared" si="15"/>
        <v>110.95251735664205</v>
      </c>
      <c r="Q66" s="36"/>
    </row>
    <row r="67" spans="1:17">
      <c r="A67" s="28" t="s">
        <v>52</v>
      </c>
      <c r="B67" s="29">
        <v>294</v>
      </c>
      <c r="C67" s="29">
        <v>20841</v>
      </c>
      <c r="D67" s="29">
        <v>81928</v>
      </c>
      <c r="E67" s="29">
        <v>14247</v>
      </c>
      <c r="F67" s="29">
        <v>117016</v>
      </c>
      <c r="G67" s="29"/>
      <c r="H67" s="29">
        <v>117310</v>
      </c>
      <c r="I67" s="29">
        <v>113854.69145076361</v>
      </c>
      <c r="J67" s="30">
        <f t="shared" si="9"/>
        <v>0.25822387839603439</v>
      </c>
      <c r="K67" s="30">
        <f t="shared" si="10"/>
        <v>18.304911053237255</v>
      </c>
      <c r="L67" s="30">
        <f t="shared" si="11"/>
        <v>71.958387446361584</v>
      </c>
      <c r="M67" s="30">
        <f t="shared" si="12"/>
        <v>12.513318352069055</v>
      </c>
      <c r="N67" s="30">
        <f t="shared" si="13"/>
        <v>102.7766168516679</v>
      </c>
      <c r="O67" s="30">
        <f t="shared" si="14"/>
        <v>0</v>
      </c>
      <c r="P67" s="30">
        <f t="shared" si="15"/>
        <v>103.03484073006392</v>
      </c>
      <c r="Q67" s="36"/>
    </row>
    <row r="68" spans="1:17">
      <c r="A68" s="28" t="s">
        <v>53</v>
      </c>
      <c r="B68" s="29">
        <v>447</v>
      </c>
      <c r="C68" s="29">
        <v>25885</v>
      </c>
      <c r="D68" s="29">
        <v>72084</v>
      </c>
      <c r="E68" s="29">
        <v>6808</v>
      </c>
      <c r="F68" s="29">
        <v>104777</v>
      </c>
      <c r="G68" s="29"/>
      <c r="H68" s="29">
        <v>105224</v>
      </c>
      <c r="I68" s="29">
        <v>101099.19004250251</v>
      </c>
      <c r="J68" s="30">
        <f t="shared" si="9"/>
        <v>0.44214004069872309</v>
      </c>
      <c r="K68" s="30">
        <f t="shared" si="10"/>
        <v>25.603568128605026</v>
      </c>
      <c r="L68" s="30">
        <f t="shared" si="11"/>
        <v>71.300274482610192</v>
      </c>
      <c r="M68" s="30">
        <f t="shared" si="12"/>
        <v>6.7339807540870407</v>
      </c>
      <c r="N68" s="30">
        <f t="shared" si="13"/>
        <v>103.63782336530225</v>
      </c>
      <c r="O68" s="30">
        <f t="shared" si="14"/>
        <v>0</v>
      </c>
      <c r="P68" s="30">
        <f t="shared" si="15"/>
        <v>104.07996340600099</v>
      </c>
      <c r="Q68" s="36"/>
    </row>
    <row r="69" spans="1:17">
      <c r="A69" s="28" t="s">
        <v>54</v>
      </c>
      <c r="B69" s="29">
        <v>238</v>
      </c>
      <c r="C69" s="29">
        <v>22540</v>
      </c>
      <c r="D69" s="29">
        <v>43179</v>
      </c>
      <c r="E69" s="29">
        <v>4526</v>
      </c>
      <c r="F69" s="29">
        <v>70245</v>
      </c>
      <c r="G69" s="29"/>
      <c r="H69" s="29">
        <v>70483</v>
      </c>
      <c r="I69" s="29">
        <v>68312.328256645938</v>
      </c>
      <c r="J69" s="30">
        <f t="shared" si="9"/>
        <v>0.34839977801056071</v>
      </c>
      <c r="K69" s="30">
        <f t="shared" si="10"/>
        <v>32.995508388058987</v>
      </c>
      <c r="L69" s="30">
        <f t="shared" si="11"/>
        <v>63.208210145873956</v>
      </c>
      <c r="M69" s="30">
        <f t="shared" si="12"/>
        <v>6.6254512406546135</v>
      </c>
      <c r="N69" s="30">
        <f t="shared" si="13"/>
        <v>102.82916977458756</v>
      </c>
      <c r="O69" s="30">
        <f t="shared" si="14"/>
        <v>0</v>
      </c>
      <c r="P69" s="30">
        <f t="shared" si="15"/>
        <v>103.17756955259811</v>
      </c>
      <c r="Q69" s="36"/>
    </row>
    <row r="70" spans="1:17">
      <c r="A70" s="28" t="s">
        <v>55</v>
      </c>
      <c r="B70" s="29">
        <v>229</v>
      </c>
      <c r="C70" s="29">
        <v>8246</v>
      </c>
      <c r="D70" s="29">
        <v>25917</v>
      </c>
      <c r="E70" s="29">
        <v>1509</v>
      </c>
      <c r="F70" s="29">
        <v>35672</v>
      </c>
      <c r="G70" s="29"/>
      <c r="H70" s="29">
        <v>35901</v>
      </c>
      <c r="I70" s="29">
        <v>34490.660392545542</v>
      </c>
      <c r="J70" s="30">
        <f t="shared" si="9"/>
        <v>0.66394785543014334</v>
      </c>
      <c r="K70" s="30">
        <f t="shared" si="10"/>
        <v>23.907921466711628</v>
      </c>
      <c r="L70" s="30">
        <f t="shared" si="11"/>
        <v>75.142081088135484</v>
      </c>
      <c r="M70" s="30">
        <f t="shared" si="12"/>
        <v>4.3750974403671892</v>
      </c>
      <c r="N70" s="30">
        <f t="shared" si="13"/>
        <v>103.4250999952143</v>
      </c>
      <c r="O70" s="30">
        <f t="shared" si="14"/>
        <v>0</v>
      </c>
      <c r="P70" s="30">
        <f t="shared" si="15"/>
        <v>104.08904785064443</v>
      </c>
      <c r="Q70" s="36"/>
    </row>
    <row r="72" spans="1:17">
      <c r="A72" s="38" t="s">
        <v>141</v>
      </c>
    </row>
    <row r="74" spans="1:17">
      <c r="A74" s="24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  <vt:lpstr>2019-2020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2015-07-07T19:48:57Z</dcterms:created>
  <dcterms:modified xsi:type="dcterms:W3CDTF">2020-04-21T18:23:52Z</dcterms:modified>
</cp:coreProperties>
</file>